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80" windowHeight="1170"/>
  </bookViews>
  <sheets>
    <sheet name="17 граф МРСК по ВУ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Б_ОЗП">INDEX(INDIRECT(INDIRECT("RC1",0)),1,41)</definedName>
    <definedName name="Б_СМ">INDEX(INDIRECT(INDIRECT("RC1",0)),1,38)</definedName>
    <definedName name="Б_ТзСтр">INDEX(INDIRECT(INDIRECT("RC1",0)),1,43)</definedName>
    <definedName name="Б_ЭМиМ">INDEX(INDIRECT(INDIRECT("RC1",0)),1,39)</definedName>
    <definedName name="Всего_Зарплата">IF(INDEX(INDIRECT(INDIRECT("RC1",0)),1,5)=205,ИТОГ,0)</definedName>
    <definedName name="Всего_Труд_строит">IF(INDEX(INDIRECT(INDIRECT("RC1",0)),1,5)=207,INDEX(INDIRECT(INDIRECT("RC1",0)),1,6),0)</definedName>
    <definedName name="ЕД_ИЗМ">INDEX(INDIRECT(INDIRECT("RC1",0)),1,8)</definedName>
    <definedName name="И_ОЗП">INDEX(INDIRECT(INDIRECT("RC1",0)),1,19)</definedName>
    <definedName name="И_СМ">INDEX(INDIRECT(INDIRECT("RC1",0)),1,16)</definedName>
    <definedName name="И_ТрСт">INDEX(INDIRECT(INDIRECT("RC1",0)),1,21)</definedName>
    <definedName name="И_ЭМиМ">INDEX(INDIRECT(INDIRECT("RC1",0)),1,17)</definedName>
    <definedName name="ИНДЕКС_ЗПМ">IF(INDEX(INDIRECT(INDIRECT("RC1",0)),1,71)&lt;&gt;1," ЗПМ: " &amp; INDEX(INDIRECT(INDIRECT("RC1",0)),1,71),"")</definedName>
    <definedName name="ИНДЕКС_ОЗП">IF(INDEX(INDIRECT(INDIRECT("RC1",0)),1,53)&lt;&gt;1," ОЗП: " &amp; INDEX(INDIRECT(INDIRECT("RC1",0)),1,53),"")</definedName>
    <definedName name="ИНДЕКС_СТМАТ">IF(INDEX(INDIRECT(INDIRECT("RC1",0)),1,55)&lt;&gt;1," СтМат: " &amp; INDEX(INDIRECT(INDIRECT("RC1",0)),1,55),"")</definedName>
    <definedName name="ИНДЕКС_ЭММ">IF(INDEX(INDIRECT(INDIRECT("RC1",0)),1,54)&lt;&gt;1," ЭММ: " &amp; INDEX(INDIRECT(INDIRECT("RC1",0)),1,54),"")</definedName>
    <definedName name="ИНДЕКСЫ">IF((ИНДЕКС_СТМАТ &amp; ИНДЕКС_ОЗП &amp; ИНДЕКС_ЗПМ &amp; ИНДЕКС_ЭММ)&lt;&gt;""," Индексы перевода в текущие цены " &amp; ИНДЕКС_СТМАТ &amp; ИНДЕКС_ОЗП &amp; ИНДЕКС_ЗПМ &amp; ИНДЕКС_ЭММ,"")</definedName>
    <definedName name="ИНДИКАТОР_ПОПРАВКИ">INDEX(INDIRECT(INDIRECT("RC1",0)),1,147)</definedName>
    <definedName name="Исполнил_Должн">INDIRECT("Source!R12C29",0)</definedName>
    <definedName name="Исполнил_ФИО1">INDIRECT("Source!R12C28",0)</definedName>
    <definedName name="ИТОГ">IF(INDEX(INDIRECT(INDIRECT("RC1",0)),1,16)&lt;&gt;"",INDEX(INDIRECT(INDIRECT("RC1",0)),1,16),INDEX(INDIRECT(INDIRECT("RC1",0)),1,6))</definedName>
    <definedName name="Итог_ОЗП">INDEX(INDIRECT(INDIRECT("RC1",0)),3,19)</definedName>
    <definedName name="Итог_СМ">INDEX(INDIRECT(INDIRECT("RC1",0)),3,16)</definedName>
    <definedName name="Итог_ТрудСтр">INDEX(INDIRECT(INDIRECT("RC1",0)),3,21)</definedName>
    <definedName name="Итог_ЭкспМиМ">INDEX(INDIRECT(INDIRECT("RC1",0)),3,17)</definedName>
    <definedName name="ИТОГО_НР">INDEX(INDIRECT(INDIRECT("RC1",0)),1,46)</definedName>
    <definedName name="ИТОГО_СП">INDEX(INDIRECT(INDIRECT("RC1",0)),1,47)</definedName>
    <definedName name="Итого_Труд_Строит">SUM(INDEX(INDIRECT(INDIRECT("RC2",0)),,4))</definedName>
    <definedName name="КОЛИЧЕСТВО">INDEX(INDIRECT(INDIRECT("RC1",0)),1,9)</definedName>
    <definedName name="Комментарий">'17 граф МРСК по ВУЕР'!$A$30:$V$30</definedName>
    <definedName name="ЛИМИТИРОВАННЫЕ">INDEX(INDIRECT(INDIRECT("RC1",0)),1,8)</definedName>
    <definedName name="НАИМЕНОВАНИЕ">INDEX(INDIRECT(INDIRECT("RC1",0)),1,7)</definedName>
    <definedName name="НОМЕР">INDEX(INDIRECT(INDIRECT("RC1",0)),1,5)</definedName>
    <definedName name="НР_СУММА">INDEX(INDIRECT(INDIRECT("RC1",0)),1,24)</definedName>
    <definedName name="_xlnm.Print_Area" localSheetId="0">'17 граф МРСК по ВУЕР'!$A$1:$V$71</definedName>
    <definedName name="ОБОС_КРАТКО">SUBSTITUTE(SUBSTITUTE(ОБОС_КРАТКО_1,",гл.","-"),",табл.","-")</definedName>
    <definedName name="ОБОС_КРАТКО_1">SUBSTITUTE(SUBSTITUTE(ОБОСНОВАНИЕ,"сб.",""),",поз.","-")</definedName>
    <definedName name="ОБОСНОВАНИЕ">IF(INDEX(INDIRECT(INDIRECT("RC1",0)),1,62)&lt;&gt;"",INDEX(INDIRECT(INDIRECT("RC1",0)),1,62),INDEX(INDIRECT(INDIRECT("RC1",0)),1,6))</definedName>
    <definedName name="ОБОСНОВАНИЕ_ВУЕР">INDEX(INDIRECT(INDIRECT("RC1",0)),1,6)</definedName>
    <definedName name="Обоснование_Поправки_галки">ОБОС_КРАТКО &amp; ПОПРАВКИ &amp;IF(ТИП_СТРОКИ=17,ИНДЕКСЫ,"")&amp;"  "&amp;IF(ИНДИКАТОР_ПОПРАВКИ&gt;511,ПОПРАВКА_КОД,"")</definedName>
    <definedName name="Подраздел_Заголовок">'17 граф МРСК по ВУЕР'!$A$20:$V$20</definedName>
    <definedName name="Подраздел_Итоги">'17 граф МРСК по ВУЕР'!$A$24:$V$24</definedName>
    <definedName name="Подраздел_Лимитированные">'17 граф МРСК по ВУЕР'!$A$34:$V$34</definedName>
    <definedName name="Подстрока">'17 граф МРСК по ВУЕР'!$A$40:$V$40</definedName>
    <definedName name="ПОПРАВКА_ЗПМ">IF(INDEX(INDIRECT(INDIRECT("RC1",0)),1,110)&lt;&gt;""," ЗПМ: " &amp; INDEX(INDIRECT(INDIRECT("RC1",0)),1,110),"")</definedName>
    <definedName name="ПОПРАВКА_КОД">INDEX(INDIRECT(INDIRECT("RC1",0)),1,145)</definedName>
    <definedName name="Поправка_Наименование">INDEX(INDIRECT(INDIRECT("RC1",0)),1,92)</definedName>
    <definedName name="ПОПРАВКА_НР">IF(INDEX(INDIRECT(INDIRECT("RC1",0)),1,116)&lt;&gt;""," НР: " &amp; INDEX(INDIRECT(INDIRECT("RC1",0)),1,116),"")</definedName>
    <definedName name="ПОПРАВКА_ОЗП">IF(INDEX(INDIRECT(INDIRECT("RC1",0)),1,111)&lt;&gt;""," ОЗП: " &amp; INDEX(INDIRECT(INDIRECT("RC1",0)),1,111),"")</definedName>
    <definedName name="ПОПРАВКА_ОЗП_ВУЕР">IF(INDEX(INDIRECT(INDIRECT("RC1",0)),1,111)&lt;&gt;"", INDEX(INDIRECT(INDIRECT("RC1",0)),1,111),"")</definedName>
    <definedName name="ПОПРАВКА_СП">IF(INDEX(INDIRECT(INDIRECT("RC1",0)),1,117)&lt;&gt;""," СП: " &amp; INDEX(INDIRECT(INDIRECT("RC1",0)),1,117),"")</definedName>
    <definedName name="ПОПРАВКА_СТМАТ">IF(INDEX(INDIRECT(INDIRECT("RC1",0)),1,108)&lt;&gt;""," СтМат: " &amp; INDEX(INDIRECT(INDIRECT("RC1",0)),1,108),"")</definedName>
    <definedName name="ПОПРАВКА_ЭММ">IF(INDEX(INDIRECT(INDIRECT("RC1",0)),1,109)&lt;&gt;""," ЭММ: " &amp; INDEX(INDIRECT(INDIRECT("RC1",0)),1,109),"")</definedName>
    <definedName name="ПОПРАВКИ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роверил_Должность">INDIRECT("Source!R12C31",0)</definedName>
    <definedName name="Проверил_ФИО1">INDIRECT("Source!R12C30",0)</definedName>
    <definedName name="Раздел_Заголовок">'17 граф МРСК по ВУЕР'!$A$20:$V$20</definedName>
    <definedName name="Раздел_Итоги">'17 граф МРСК по ВУЕР'!$A$24:$V$24</definedName>
    <definedName name="Раздел_Лимитированные">'17 граф МРСК по ВУЕР'!$A$33:$V$33</definedName>
    <definedName name="Смета_Заголовок">'17 граф МРСК по ВУЕР'!$A$1:$V$19</definedName>
    <definedName name="Смета_Концовка">'17 граф МРСК по ВУЕР'!$A$26:$V$30</definedName>
    <definedName name="Смета_Лимитированные">'17 граф МРСК по ВУЕР'!$A$34:$V$34</definedName>
    <definedName name="СМЕТНАЯ_СТОИМОСТЬ">SUM(INDEX(INDIRECT(INDIRECT("RC2",0)),,3))</definedName>
    <definedName name="СП_СУММА">INDEX(INDIRECT(INDIRECT("RC1",0)),1,25)</definedName>
    <definedName name="Строка">'17 граф МРСК по ВУЕР'!$A$21:$V$22</definedName>
    <definedName name="ТИП_СТРОКИ">INDEX(INDIRECT(INDIRECT("RC1",0)),1,1)</definedName>
  </definedNames>
  <calcPr calcId="145621"/>
</workbook>
</file>

<file path=xl/calcChain.xml><?xml version="1.0" encoding="utf-8"?>
<calcChain xmlns="http://schemas.openxmlformats.org/spreadsheetml/2006/main"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A49" i="3"/>
  <c r="CY49" i="3"/>
  <c r="CZ49" i="3"/>
  <c r="DB49" i="3" s="1"/>
  <c r="DA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Y56" i="3"/>
  <c r="CZ56" i="3"/>
  <c r="DB56" i="3" s="1"/>
  <c r="DA56" i="3"/>
  <c r="DC56" i="3"/>
  <c r="A57" i="3"/>
  <c r="CY57" i="3"/>
  <c r="CZ57" i="3"/>
  <c r="DB57" i="3" s="1"/>
  <c r="DA57" i="3"/>
  <c r="DC57" i="3"/>
  <c r="A58" i="3"/>
  <c r="CY58" i="3"/>
  <c r="CZ58" i="3"/>
  <c r="DB58" i="3" s="1"/>
  <c r="DA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B62" i="3" s="1"/>
  <c r="DA62" i="3"/>
  <c r="DC62" i="3"/>
  <c r="A63" i="3"/>
  <c r="CY63" i="3"/>
  <c r="CZ63" i="3"/>
  <c r="DB63" i="3" s="1"/>
  <c r="DA63" i="3"/>
  <c r="DC63" i="3"/>
  <c r="A64" i="3"/>
  <c r="CY64" i="3"/>
  <c r="CZ64" i="3"/>
  <c r="DB64" i="3" s="1"/>
  <c r="DA64" i="3"/>
  <c r="DC64" i="3"/>
  <c r="A65" i="3"/>
  <c r="CY65" i="3"/>
  <c r="CZ65" i="3"/>
  <c r="DA65" i="3"/>
  <c r="DB65" i="3"/>
  <c r="DC65" i="3"/>
  <c r="A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U28" i="1"/>
  <c r="W28" i="1"/>
  <c r="AC28" i="1"/>
  <c r="AD28" i="1"/>
  <c r="AE28" i="1"/>
  <c r="AF28" i="1"/>
  <c r="CT28" i="1" s="1"/>
  <c r="S28" i="1" s="1"/>
  <c r="AG28" i="1"/>
  <c r="CU28" i="1" s="1"/>
  <c r="T28" i="1" s="1"/>
  <c r="AH28" i="1"/>
  <c r="AI28" i="1"/>
  <c r="CW28" i="1" s="1"/>
  <c r="V28" i="1" s="1"/>
  <c r="AJ28" i="1"/>
  <c r="CQ28" i="1"/>
  <c r="P28" i="1" s="1"/>
  <c r="CR28" i="1"/>
  <c r="Q28" i="1" s="1"/>
  <c r="CS28" i="1"/>
  <c r="R28" i="1" s="1"/>
  <c r="CV28" i="1"/>
  <c r="CX28" i="1"/>
  <c r="FR28" i="1"/>
  <c r="BY38" i="1" s="1"/>
  <c r="GL28" i="1"/>
  <c r="GO28" i="1"/>
  <c r="GP28" i="1"/>
  <c r="GV28" i="1"/>
  <c r="HC28" i="1" s="1"/>
  <c r="GX28" i="1"/>
  <c r="CJ38" i="1" s="1"/>
  <c r="C29" i="1"/>
  <c r="D29" i="1"/>
  <c r="I29" i="1"/>
  <c r="CX10" i="3" s="1"/>
  <c r="K29" i="1"/>
  <c r="P29" i="1"/>
  <c r="Q29" i="1"/>
  <c r="R29" i="1"/>
  <c r="S29" i="1"/>
  <c r="AC29" i="1"/>
  <c r="CQ29" i="1" s="1"/>
  <c r="AD29" i="1"/>
  <c r="AE29" i="1"/>
  <c r="CS29" i="1" s="1"/>
  <c r="AF29" i="1"/>
  <c r="AG29" i="1"/>
  <c r="AH29" i="1"/>
  <c r="CV29" i="1" s="1"/>
  <c r="U29" i="1" s="1"/>
  <c r="AI29" i="1"/>
  <c r="CW29" i="1" s="1"/>
  <c r="V29" i="1" s="1"/>
  <c r="AJ29" i="1"/>
  <c r="CR29" i="1"/>
  <c r="CT29" i="1"/>
  <c r="CU29" i="1"/>
  <c r="T29" i="1" s="1"/>
  <c r="CX29" i="1"/>
  <c r="W29" i="1" s="1"/>
  <c r="FR29" i="1"/>
  <c r="GL29" i="1"/>
  <c r="GO29" i="1"/>
  <c r="CC38" i="1" s="1"/>
  <c r="AT38" i="1" s="1"/>
  <c r="GP29" i="1"/>
  <c r="GV29" i="1"/>
  <c r="GX29" i="1"/>
  <c r="HC29" i="1"/>
  <c r="C30" i="1"/>
  <c r="D30" i="1"/>
  <c r="Q30" i="1"/>
  <c r="V30" i="1"/>
  <c r="W30" i="1"/>
  <c r="AC30" i="1"/>
  <c r="AB30" i="1" s="1"/>
  <c r="AD30" i="1"/>
  <c r="AE30" i="1"/>
  <c r="AF30" i="1"/>
  <c r="AG30" i="1"/>
  <c r="AH30" i="1"/>
  <c r="CV30" i="1" s="1"/>
  <c r="U30" i="1" s="1"/>
  <c r="AI30" i="1"/>
  <c r="CW30" i="1" s="1"/>
  <c r="AJ30" i="1"/>
  <c r="CR30" i="1"/>
  <c r="CS30" i="1"/>
  <c r="R30" i="1" s="1"/>
  <c r="CT30" i="1"/>
  <c r="S30" i="1" s="1"/>
  <c r="CU30" i="1"/>
  <c r="T30" i="1" s="1"/>
  <c r="CX30" i="1"/>
  <c r="FR30" i="1"/>
  <c r="GL30" i="1"/>
  <c r="GO30" i="1"/>
  <c r="GP30" i="1"/>
  <c r="GV30" i="1"/>
  <c r="HC30" i="1"/>
  <c r="GX30" i="1" s="1"/>
  <c r="C31" i="1"/>
  <c r="D31" i="1"/>
  <c r="I31" i="1"/>
  <c r="K31" i="1"/>
  <c r="AC31" i="1"/>
  <c r="AD31" i="1"/>
  <c r="CR31" i="1" s="1"/>
  <c r="Q31" i="1" s="1"/>
  <c r="AE31" i="1"/>
  <c r="CS31" i="1" s="1"/>
  <c r="R31" i="1" s="1"/>
  <c r="AF31" i="1"/>
  <c r="AG31" i="1"/>
  <c r="CU31" i="1" s="1"/>
  <c r="T31" i="1" s="1"/>
  <c r="AH31" i="1"/>
  <c r="AI31" i="1"/>
  <c r="AJ31" i="1"/>
  <c r="CQ31" i="1"/>
  <c r="P31" i="1" s="1"/>
  <c r="CT31" i="1"/>
  <c r="CV31" i="1"/>
  <c r="CW31" i="1"/>
  <c r="CX31" i="1"/>
  <c r="FR31" i="1"/>
  <c r="GL31" i="1"/>
  <c r="GO31" i="1"/>
  <c r="GP31" i="1"/>
  <c r="GV31" i="1"/>
  <c r="HC31" i="1" s="1"/>
  <c r="C32" i="1"/>
  <c r="D32" i="1"/>
  <c r="I32" i="1"/>
  <c r="CX20" i="3" s="1"/>
  <c r="K32" i="1"/>
  <c r="Q32" i="1"/>
  <c r="W32" i="1"/>
  <c r="AC32" i="1"/>
  <c r="AB32" i="1" s="1"/>
  <c r="AD32" i="1"/>
  <c r="AE32" i="1"/>
  <c r="AF32" i="1"/>
  <c r="CT32" i="1" s="1"/>
  <c r="S32" i="1" s="1"/>
  <c r="AG32" i="1"/>
  <c r="CU32" i="1" s="1"/>
  <c r="T32" i="1" s="1"/>
  <c r="AH32" i="1"/>
  <c r="AI32" i="1"/>
  <c r="CW32" i="1" s="1"/>
  <c r="V32" i="1" s="1"/>
  <c r="AJ32" i="1"/>
  <c r="CR32" i="1"/>
  <c r="CS32" i="1"/>
  <c r="R32" i="1" s="1"/>
  <c r="CV32" i="1"/>
  <c r="U32" i="1" s="1"/>
  <c r="CX32" i="1"/>
  <c r="FR32" i="1"/>
  <c r="GL32" i="1"/>
  <c r="GO32" i="1"/>
  <c r="GP32" i="1"/>
  <c r="GV32" i="1"/>
  <c r="HC32" i="1"/>
  <c r="GX32" i="1" s="1"/>
  <c r="C33" i="1"/>
  <c r="D33" i="1"/>
  <c r="T33" i="1"/>
  <c r="U33" i="1"/>
  <c r="W33" i="1"/>
  <c r="AC33" i="1"/>
  <c r="AD33" i="1"/>
  <c r="AE33" i="1"/>
  <c r="AF33" i="1"/>
  <c r="CT33" i="1" s="1"/>
  <c r="S33" i="1" s="1"/>
  <c r="AG33" i="1"/>
  <c r="CU33" i="1" s="1"/>
  <c r="AH33" i="1"/>
  <c r="AI33" i="1"/>
  <c r="CW33" i="1" s="1"/>
  <c r="V33" i="1" s="1"/>
  <c r="AJ33" i="1"/>
  <c r="CQ33" i="1"/>
  <c r="P33" i="1" s="1"/>
  <c r="CR33" i="1"/>
  <c r="Q33" i="1" s="1"/>
  <c r="CS33" i="1"/>
  <c r="R33" i="1" s="1"/>
  <c r="CV33" i="1"/>
  <c r="CX33" i="1"/>
  <c r="FR33" i="1"/>
  <c r="GL33" i="1"/>
  <c r="GO33" i="1"/>
  <c r="GP33" i="1"/>
  <c r="GV33" i="1"/>
  <c r="HC33" i="1" s="1"/>
  <c r="GX33" i="1" s="1"/>
  <c r="C34" i="1"/>
  <c r="D34" i="1"/>
  <c r="R34" i="1"/>
  <c r="S34" i="1"/>
  <c r="U34" i="1"/>
  <c r="AC34" i="1"/>
  <c r="AB34" i="1" s="1"/>
  <c r="AD34" i="1"/>
  <c r="CR34" i="1" s="1"/>
  <c r="Q34" i="1" s="1"/>
  <c r="AE34" i="1"/>
  <c r="CS34" i="1" s="1"/>
  <c r="AF34" i="1"/>
  <c r="AG34" i="1"/>
  <c r="CU34" i="1" s="1"/>
  <c r="T34" i="1" s="1"/>
  <c r="AH34" i="1"/>
  <c r="AI34" i="1"/>
  <c r="AJ34" i="1"/>
  <c r="CQ34" i="1"/>
  <c r="P34" i="1" s="1"/>
  <c r="CT34" i="1"/>
  <c r="CV34" i="1"/>
  <c r="CW34" i="1"/>
  <c r="V34" i="1" s="1"/>
  <c r="CX34" i="1"/>
  <c r="W34" i="1" s="1"/>
  <c r="FR34" i="1"/>
  <c r="GL34" i="1"/>
  <c r="GO34" i="1"/>
  <c r="GP34" i="1"/>
  <c r="CD38" i="1" s="1"/>
  <c r="GV34" i="1"/>
  <c r="HC34" i="1" s="1"/>
  <c r="GX34" i="1"/>
  <c r="C35" i="1"/>
  <c r="D35" i="1"/>
  <c r="P35" i="1"/>
  <c r="Q35" i="1"/>
  <c r="R35" i="1"/>
  <c r="S35" i="1"/>
  <c r="AC35" i="1"/>
  <c r="CQ35" i="1" s="1"/>
  <c r="AD35" i="1"/>
  <c r="AE35" i="1"/>
  <c r="CS35" i="1" s="1"/>
  <c r="AF35" i="1"/>
  <c r="AG35" i="1"/>
  <c r="AH35" i="1"/>
  <c r="CV35" i="1" s="1"/>
  <c r="U35" i="1" s="1"/>
  <c r="AI35" i="1"/>
  <c r="CW35" i="1" s="1"/>
  <c r="V35" i="1" s="1"/>
  <c r="AJ35" i="1"/>
  <c r="CR35" i="1"/>
  <c r="CT35" i="1"/>
  <c r="CU35" i="1"/>
  <c r="T35" i="1" s="1"/>
  <c r="CX35" i="1"/>
  <c r="W35" i="1" s="1"/>
  <c r="AJ38" i="1" s="1"/>
  <c r="FR35" i="1"/>
  <c r="GL35" i="1"/>
  <c r="GO35" i="1"/>
  <c r="GP35" i="1"/>
  <c r="GV35" i="1"/>
  <c r="GX35" i="1"/>
  <c r="HC35" i="1"/>
  <c r="C36" i="1"/>
  <c r="D36" i="1"/>
  <c r="Q36" i="1"/>
  <c r="V36" i="1"/>
  <c r="W36" i="1"/>
  <c r="AC36" i="1"/>
  <c r="AD36" i="1"/>
  <c r="AE36" i="1"/>
  <c r="AF36" i="1"/>
  <c r="CT36" i="1" s="1"/>
  <c r="S36" i="1" s="1"/>
  <c r="AG36" i="1"/>
  <c r="CU36" i="1" s="1"/>
  <c r="T36" i="1" s="1"/>
  <c r="AH36" i="1"/>
  <c r="AI36" i="1"/>
  <c r="CW36" i="1" s="1"/>
  <c r="AJ36" i="1"/>
  <c r="CR36" i="1"/>
  <c r="CS36" i="1"/>
  <c r="R36" i="1" s="1"/>
  <c r="CV36" i="1"/>
  <c r="U36" i="1" s="1"/>
  <c r="CX36" i="1"/>
  <c r="FR36" i="1"/>
  <c r="GL36" i="1"/>
  <c r="GO36" i="1"/>
  <c r="GP36" i="1"/>
  <c r="GV36" i="1"/>
  <c r="HC36" i="1"/>
  <c r="GX36" i="1" s="1"/>
  <c r="B38" i="1"/>
  <c r="B26" i="1" s="1"/>
  <c r="C38" i="1"/>
  <c r="C26" i="1" s="1"/>
  <c r="D38" i="1"/>
  <c r="D26" i="1" s="1"/>
  <c r="F38" i="1"/>
  <c r="F26" i="1" s="1"/>
  <c r="G38" i="1"/>
  <c r="G26" i="1" s="1"/>
  <c r="AD38" i="1"/>
  <c r="AD26" i="1" s="1"/>
  <c r="BB38" i="1"/>
  <c r="BC38" i="1"/>
  <c r="BC108" i="1" s="1"/>
  <c r="BX38" i="1"/>
  <c r="BX26" i="1" s="1"/>
  <c r="CK38" i="1"/>
  <c r="CK26" i="1" s="1"/>
  <c r="CL38" i="1"/>
  <c r="CM38" i="1"/>
  <c r="BD38" i="1" s="1"/>
  <c r="BD26" i="1" s="1"/>
  <c r="D68" i="1"/>
  <c r="B70" i="1"/>
  <c r="E70" i="1"/>
  <c r="Z70" i="1"/>
  <c r="AA70" i="1"/>
  <c r="AM70" i="1"/>
  <c r="AN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C72" i="1"/>
  <c r="D72" i="1"/>
  <c r="I72" i="1"/>
  <c r="CX46" i="3" s="1"/>
  <c r="K72" i="1"/>
  <c r="P72" i="1"/>
  <c r="W72" i="1"/>
  <c r="AJ78" i="1" s="1"/>
  <c r="AJ70" i="1" s="1"/>
  <c r="AC72" i="1"/>
  <c r="AD72" i="1"/>
  <c r="AE72" i="1"/>
  <c r="AF72" i="1"/>
  <c r="AG72" i="1"/>
  <c r="AH72" i="1"/>
  <c r="CV72" i="1" s="1"/>
  <c r="U72" i="1" s="1"/>
  <c r="AH78" i="1" s="1"/>
  <c r="AI72" i="1"/>
  <c r="CW72" i="1" s="1"/>
  <c r="V72" i="1" s="1"/>
  <c r="AJ72" i="1"/>
  <c r="CQ72" i="1"/>
  <c r="CR72" i="1"/>
  <c r="Q72" i="1" s="1"/>
  <c r="CS72" i="1"/>
  <c r="CT72" i="1"/>
  <c r="S72" i="1" s="1"/>
  <c r="CU72" i="1"/>
  <c r="T72" i="1" s="1"/>
  <c r="CX72" i="1"/>
  <c r="FR72" i="1"/>
  <c r="GL72" i="1"/>
  <c r="GO72" i="1"/>
  <c r="GP72" i="1"/>
  <c r="GV72" i="1"/>
  <c r="HC72" i="1"/>
  <c r="GX72" i="1" s="1"/>
  <c r="CJ78" i="1" s="1"/>
  <c r="C73" i="1"/>
  <c r="D73" i="1"/>
  <c r="I73" i="1"/>
  <c r="CX52" i="3" s="1"/>
  <c r="K73" i="1"/>
  <c r="Q73" i="1"/>
  <c r="S73" i="1"/>
  <c r="T73" i="1"/>
  <c r="AC73" i="1"/>
  <c r="AB73" i="1" s="1"/>
  <c r="AD73" i="1"/>
  <c r="CR73" i="1" s="1"/>
  <c r="AE73" i="1"/>
  <c r="CS73" i="1" s="1"/>
  <c r="R73" i="1" s="1"/>
  <c r="AF73" i="1"/>
  <c r="AG73" i="1"/>
  <c r="AH73" i="1"/>
  <c r="AI73" i="1"/>
  <c r="AJ73" i="1"/>
  <c r="CX73" i="1" s="1"/>
  <c r="W73" i="1" s="1"/>
  <c r="CT73" i="1"/>
  <c r="CU73" i="1"/>
  <c r="CV73" i="1"/>
  <c r="U73" i="1" s="1"/>
  <c r="CW73" i="1"/>
  <c r="V73" i="1" s="1"/>
  <c r="FR73" i="1"/>
  <c r="GL73" i="1"/>
  <c r="GO73" i="1"/>
  <c r="CC78" i="1" s="1"/>
  <c r="AT78" i="1" s="1"/>
  <c r="GP73" i="1"/>
  <c r="GV73" i="1"/>
  <c r="HC73" i="1" s="1"/>
  <c r="GX73" i="1" s="1"/>
  <c r="C74" i="1"/>
  <c r="D74" i="1"/>
  <c r="I74" i="1"/>
  <c r="K74" i="1"/>
  <c r="P74" i="1"/>
  <c r="CP74" i="1" s="1"/>
  <c r="O74" i="1" s="1"/>
  <c r="U74" i="1"/>
  <c r="V74" i="1"/>
  <c r="AC74" i="1"/>
  <c r="CQ74" i="1" s="1"/>
  <c r="AD74" i="1"/>
  <c r="AE74" i="1"/>
  <c r="CS74" i="1" s="1"/>
  <c r="R74" i="1" s="1"/>
  <c r="AF74" i="1"/>
  <c r="AG74" i="1"/>
  <c r="CU74" i="1" s="1"/>
  <c r="T74" i="1" s="1"/>
  <c r="AH74" i="1"/>
  <c r="CV74" i="1" s="1"/>
  <c r="AI74" i="1"/>
  <c r="CW74" i="1" s="1"/>
  <c r="AJ74" i="1"/>
  <c r="CR74" i="1"/>
  <c r="Q74" i="1" s="1"/>
  <c r="CT74" i="1"/>
  <c r="S74" i="1" s="1"/>
  <c r="CX74" i="1"/>
  <c r="W74" i="1" s="1"/>
  <c r="FR74" i="1"/>
  <c r="GL74" i="1"/>
  <c r="GO74" i="1"/>
  <c r="GP74" i="1"/>
  <c r="GV74" i="1"/>
  <c r="HC74" i="1" s="1"/>
  <c r="GX74" i="1" s="1"/>
  <c r="C75" i="1"/>
  <c r="D75" i="1"/>
  <c r="I75" i="1"/>
  <c r="U75" i="1" s="1"/>
  <c r="K75" i="1"/>
  <c r="AC75" i="1"/>
  <c r="AD75" i="1"/>
  <c r="AB75" i="1" s="1"/>
  <c r="AE75" i="1"/>
  <c r="CS75" i="1" s="1"/>
  <c r="AF75" i="1"/>
  <c r="AG75" i="1"/>
  <c r="AH75" i="1"/>
  <c r="AI75" i="1"/>
  <c r="AJ75" i="1"/>
  <c r="CQ75" i="1"/>
  <c r="CT75" i="1"/>
  <c r="S75" i="1" s="1"/>
  <c r="CU75" i="1"/>
  <c r="T75" i="1" s="1"/>
  <c r="CV75" i="1"/>
  <c r="CW75" i="1"/>
  <c r="CX75" i="1"/>
  <c r="FR75" i="1"/>
  <c r="GL75" i="1"/>
  <c r="GO75" i="1"/>
  <c r="GP75" i="1"/>
  <c r="GV75" i="1"/>
  <c r="HC75" i="1"/>
  <c r="C76" i="1"/>
  <c r="D76" i="1"/>
  <c r="S76" i="1"/>
  <c r="CY76" i="1" s="1"/>
  <c r="X76" i="1" s="1"/>
  <c r="T76" i="1"/>
  <c r="U76" i="1"/>
  <c r="AC76" i="1"/>
  <c r="CQ76" i="1" s="1"/>
  <c r="P76" i="1" s="1"/>
  <c r="CP76" i="1" s="1"/>
  <c r="O76" i="1" s="1"/>
  <c r="AD76" i="1"/>
  <c r="AE76" i="1"/>
  <c r="AF76" i="1"/>
  <c r="CT76" i="1" s="1"/>
  <c r="AG76" i="1"/>
  <c r="AH76" i="1"/>
  <c r="AI76" i="1"/>
  <c r="CW76" i="1" s="1"/>
  <c r="V76" i="1" s="1"/>
  <c r="AJ76" i="1"/>
  <c r="CR76" i="1"/>
  <c r="Q76" i="1" s="1"/>
  <c r="CS76" i="1"/>
  <c r="R76" i="1" s="1"/>
  <c r="CU76" i="1"/>
  <c r="CV76" i="1"/>
  <c r="CX76" i="1"/>
  <c r="W76" i="1" s="1"/>
  <c r="FR76" i="1"/>
  <c r="GL76" i="1"/>
  <c r="GO76" i="1"/>
  <c r="GP76" i="1"/>
  <c r="GV76" i="1"/>
  <c r="HC76" i="1" s="1"/>
  <c r="GX76" i="1" s="1"/>
  <c r="B78" i="1"/>
  <c r="C78" i="1"/>
  <c r="C70" i="1" s="1"/>
  <c r="D78" i="1"/>
  <c r="D70" i="1" s="1"/>
  <c r="F78" i="1"/>
  <c r="F70" i="1" s="1"/>
  <c r="G78" i="1"/>
  <c r="G70" i="1" s="1"/>
  <c r="AF78" i="1"/>
  <c r="AG78" i="1"/>
  <c r="AP78" i="1"/>
  <c r="BX78" i="1"/>
  <c r="AO78" i="1" s="1"/>
  <c r="AO70" i="1" s="1"/>
  <c r="BY78" i="1"/>
  <c r="BY70" i="1" s="1"/>
  <c r="BZ78" i="1"/>
  <c r="BZ70" i="1" s="1"/>
  <c r="CG78" i="1"/>
  <c r="CG70" i="1" s="1"/>
  <c r="CK78" i="1"/>
  <c r="BB78" i="1" s="1"/>
  <c r="BB70" i="1" s="1"/>
  <c r="CL78" i="1"/>
  <c r="BC78" i="1" s="1"/>
  <c r="CM78" i="1"/>
  <c r="BD78" i="1" s="1"/>
  <c r="F82" i="1"/>
  <c r="F91" i="1"/>
  <c r="B108" i="1"/>
  <c r="B22" i="1" s="1"/>
  <c r="C108" i="1"/>
  <c r="C22" i="1" s="1"/>
  <c r="D108" i="1"/>
  <c r="D22" i="1" s="1"/>
  <c r="F108" i="1"/>
  <c r="F22" i="1" s="1"/>
  <c r="G108" i="1"/>
  <c r="G22" i="1" s="1"/>
  <c r="BD108" i="1"/>
  <c r="F145" i="1"/>
  <c r="F150" i="1"/>
  <c r="F152" i="1"/>
  <c r="F154" i="1"/>
  <c r="F156" i="1"/>
  <c r="F158" i="1"/>
  <c r="F161" i="1"/>
  <c r="F163" i="1"/>
  <c r="F167" i="1"/>
  <c r="F170" i="1"/>
  <c r="F172" i="1"/>
  <c r="F174" i="1"/>
  <c r="F175" i="1"/>
  <c r="F176" i="1"/>
  <c r="F177" i="1"/>
  <c r="F179" i="1" s="1"/>
  <c r="F178" i="1"/>
  <c r="B183" i="1"/>
  <c r="B18" i="1" s="1"/>
  <c r="C183" i="1"/>
  <c r="C18" i="1" s="1"/>
  <c r="D183" i="1"/>
  <c r="D18" i="1" s="1"/>
  <c r="F183" i="1"/>
  <c r="F18" i="1" s="1"/>
  <c r="G183" i="1"/>
  <c r="G18" i="1" s="1"/>
  <c r="F220" i="1"/>
  <c r="F225" i="1"/>
  <c r="F227" i="1"/>
  <c r="F229" i="1"/>
  <c r="F231" i="1"/>
  <c r="F233" i="1"/>
  <c r="F236" i="1"/>
  <c r="F238" i="1"/>
  <c r="F242" i="1"/>
  <c r="F245" i="1"/>
  <c r="F247" i="1"/>
  <c r="F249" i="1"/>
  <c r="F250" i="1"/>
  <c r="F251" i="1"/>
  <c r="F252" i="1"/>
  <c r="F254" i="1" s="1"/>
  <c r="F253" i="1"/>
  <c r="I68" i="5"/>
  <c r="S29" i="5"/>
  <c r="L29" i="5"/>
  <c r="H32" i="5"/>
  <c r="U34" i="5"/>
  <c r="T25" i="5"/>
  <c r="L23" i="5"/>
  <c r="H40" i="5"/>
  <c r="V22" i="5"/>
  <c r="C63" i="5"/>
  <c r="C59" i="5"/>
  <c r="T23" i="5"/>
  <c r="V30" i="5"/>
  <c r="H46" i="5"/>
  <c r="D35" i="5"/>
  <c r="E58" i="5"/>
  <c r="D58" i="5"/>
  <c r="P23" i="5"/>
  <c r="Q31" i="5"/>
  <c r="C55" i="5"/>
  <c r="E49" i="5"/>
  <c r="D38" i="5"/>
  <c r="C56" i="5"/>
  <c r="C41" i="5"/>
  <c r="H29" i="5"/>
  <c r="N29" i="5"/>
  <c r="C38" i="5"/>
  <c r="U45" i="5"/>
  <c r="E43" i="5"/>
  <c r="C46" i="5"/>
  <c r="C36" i="5"/>
  <c r="C40" i="5"/>
  <c r="H54" i="5"/>
  <c r="R31" i="5"/>
  <c r="U47" i="5"/>
  <c r="D36" i="5"/>
  <c r="E46" i="5"/>
  <c r="V27" i="5"/>
  <c r="O29" i="5"/>
  <c r="C66" i="5"/>
  <c r="U57" i="5"/>
  <c r="E32" i="5"/>
  <c r="M21" i="5"/>
  <c r="C42" i="5"/>
  <c r="E45" i="5"/>
  <c r="D51" i="5"/>
  <c r="C34" i="5"/>
  <c r="U63" i="5"/>
  <c r="M23" i="5"/>
  <c r="D37" i="5"/>
  <c r="I23" i="5"/>
  <c r="D53" i="5"/>
  <c r="E62" i="5"/>
  <c r="Q21" i="5"/>
  <c r="D42" i="5"/>
  <c r="G27" i="5"/>
  <c r="U50" i="5"/>
  <c r="D47" i="5"/>
  <c r="H35" i="5"/>
  <c r="H57" i="5"/>
  <c r="U27" i="5"/>
  <c r="E54" i="5"/>
  <c r="E41" i="5"/>
  <c r="G21" i="5"/>
  <c r="H52" i="5"/>
  <c r="H37" i="5"/>
  <c r="U22" i="5"/>
  <c r="G29" i="5"/>
  <c r="H55" i="5"/>
  <c r="U43" i="5"/>
  <c r="H27" i="5"/>
  <c r="U29" i="5"/>
  <c r="Q23" i="5"/>
  <c r="C47" i="5"/>
  <c r="E60" i="5"/>
  <c r="E52" i="5"/>
  <c r="C51" i="5"/>
  <c r="H56" i="5"/>
  <c r="O23" i="5"/>
  <c r="R27" i="5"/>
  <c r="G28" i="5"/>
  <c r="I21" i="5"/>
  <c r="H62" i="5"/>
  <c r="D43" i="5"/>
  <c r="D54" i="5"/>
  <c r="K29" i="5"/>
  <c r="S27" i="5"/>
  <c r="D62" i="5"/>
  <c r="D44" i="5"/>
  <c r="K27" i="5"/>
  <c r="N27" i="5"/>
  <c r="C35" i="5"/>
  <c r="D56" i="5"/>
  <c r="U32" i="5"/>
  <c r="E59" i="5"/>
  <c r="U58" i="5"/>
  <c r="H66" i="5"/>
  <c r="D63" i="5"/>
  <c r="D64" i="5"/>
  <c r="C32" i="5"/>
  <c r="P21" i="5"/>
  <c r="K23" i="5"/>
  <c r="U30" i="5"/>
  <c r="F22" i="5"/>
  <c r="F21" i="5"/>
  <c r="F23" i="5"/>
  <c r="U65" i="5"/>
  <c r="E66" i="5"/>
  <c r="T31" i="5"/>
  <c r="J27" i="5"/>
  <c r="L27" i="5"/>
  <c r="D52" i="5"/>
  <c r="C58" i="5"/>
  <c r="U39" i="5"/>
  <c r="E39" i="5"/>
  <c r="Q29" i="5"/>
  <c r="C57" i="5"/>
  <c r="E34" i="5"/>
  <c r="E40" i="5"/>
  <c r="C49" i="5"/>
  <c r="E53" i="5"/>
  <c r="U62" i="5"/>
  <c r="T29" i="5"/>
  <c r="H65" i="5"/>
  <c r="V24" i="5"/>
  <c r="D55" i="5"/>
  <c r="U52" i="5"/>
  <c r="E48" i="5"/>
  <c r="H58" i="5"/>
  <c r="J29" i="5"/>
  <c r="H39" i="5"/>
  <c r="H64" i="5"/>
  <c r="R68" i="5"/>
  <c r="U35" i="5"/>
  <c r="D46" i="5"/>
  <c r="P29" i="5"/>
  <c r="H21" i="5"/>
  <c r="C61" i="5"/>
  <c r="U64" i="5"/>
  <c r="E38" i="5"/>
  <c r="T21" i="5"/>
  <c r="U41" i="5"/>
  <c r="E44" i="5"/>
  <c r="E56" i="5"/>
  <c r="E37" i="5"/>
  <c r="V21" i="5"/>
  <c r="C45" i="5"/>
  <c r="C43" i="5"/>
  <c r="F27" i="5"/>
  <c r="V29" i="5"/>
  <c r="C53" i="5"/>
  <c r="D40" i="5"/>
  <c r="U44" i="5"/>
  <c r="U28" i="5"/>
  <c r="D41" i="5"/>
  <c r="I71" i="5"/>
  <c r="E61" i="5"/>
  <c r="H43" i="5"/>
  <c r="U42" i="5"/>
  <c r="D65" i="5"/>
  <c r="H7" i="5"/>
  <c r="C39" i="5"/>
  <c r="D33" i="5"/>
  <c r="U36" i="5"/>
  <c r="H36" i="5"/>
  <c r="E63" i="5"/>
  <c r="U56" i="5"/>
  <c r="G24" i="5"/>
  <c r="R23" i="5"/>
  <c r="H51" i="5"/>
  <c r="C60" i="5"/>
  <c r="C65" i="5"/>
  <c r="G22" i="5"/>
  <c r="E57" i="5"/>
  <c r="F29" i="5"/>
  <c r="H53" i="5"/>
  <c r="D61" i="5"/>
  <c r="P27" i="5"/>
  <c r="P31" i="5"/>
  <c r="U66" i="5"/>
  <c r="V23" i="5"/>
  <c r="F20" i="5"/>
  <c r="D66" i="5"/>
  <c r="E51" i="5"/>
  <c r="C64" i="5"/>
  <c r="H38" i="5"/>
  <c r="F24" i="5"/>
  <c r="E64" i="5"/>
  <c r="E50" i="5"/>
  <c r="H48" i="5"/>
  <c r="H60" i="5"/>
  <c r="U24" i="5"/>
  <c r="I27" i="5"/>
  <c r="U38" i="5"/>
  <c r="D45" i="5"/>
  <c r="C44" i="5"/>
  <c r="J25" i="5"/>
  <c r="U60" i="5"/>
  <c r="H61" i="5"/>
  <c r="Q25" i="5"/>
  <c r="F28" i="5"/>
  <c r="R29" i="5"/>
  <c r="H42" i="5"/>
  <c r="Q27" i="5"/>
  <c r="G30" i="5"/>
  <c r="D48" i="5"/>
  <c r="U54" i="5"/>
  <c r="E42" i="5"/>
  <c r="D57" i="5"/>
  <c r="F26" i="5"/>
  <c r="D59" i="5"/>
  <c r="H33" i="5"/>
  <c r="U51" i="5"/>
  <c r="E33" i="5"/>
  <c r="H41" i="5"/>
  <c r="C37" i="5"/>
  <c r="E65" i="5"/>
  <c r="C50" i="5"/>
  <c r="U55" i="5"/>
  <c r="C62" i="5"/>
  <c r="V28" i="5"/>
  <c r="M27" i="5"/>
  <c r="C54" i="5"/>
  <c r="U61" i="5"/>
  <c r="U33" i="5"/>
  <c r="H49" i="5"/>
  <c r="J21" i="5"/>
  <c r="S23" i="5"/>
  <c r="C52" i="5"/>
  <c r="U23" i="5"/>
  <c r="G23" i="5"/>
  <c r="F30" i="5"/>
  <c r="H23" i="5"/>
  <c r="R21" i="5"/>
  <c r="U53" i="5"/>
  <c r="U37" i="5"/>
  <c r="U59" i="5"/>
  <c r="H50" i="5"/>
  <c r="U46" i="5"/>
  <c r="H47" i="5"/>
  <c r="N23" i="5"/>
  <c r="H45" i="5"/>
  <c r="U21" i="5"/>
  <c r="J23" i="5"/>
  <c r="R25" i="5"/>
  <c r="E55" i="5"/>
  <c r="H44" i="5"/>
  <c r="P25" i="5"/>
  <c r="M29" i="5"/>
  <c r="D50" i="5"/>
  <c r="E47" i="5"/>
  <c r="S21" i="5"/>
  <c r="U40" i="5"/>
  <c r="D49" i="5"/>
  <c r="H34" i="5"/>
  <c r="D34" i="5"/>
  <c r="H63" i="5"/>
  <c r="C33" i="5"/>
  <c r="H59" i="5"/>
  <c r="O21" i="5"/>
  <c r="L21" i="5"/>
  <c r="E36" i="5"/>
  <c r="J31" i="5"/>
  <c r="C48" i="5"/>
  <c r="N21" i="5"/>
  <c r="O27" i="5"/>
  <c r="D32" i="5"/>
  <c r="D39" i="5"/>
  <c r="U49" i="5"/>
  <c r="T27" i="5"/>
  <c r="K21" i="5"/>
  <c r="D60" i="5"/>
  <c r="U48" i="5"/>
  <c r="I29" i="5"/>
  <c r="E35" i="5"/>
  <c r="CD26" i="1" l="1"/>
  <c r="AU38" i="1"/>
  <c r="CJ70" i="1"/>
  <c r="BA78" i="1"/>
  <c r="CY36" i="1"/>
  <c r="X36" i="1" s="1"/>
  <c r="CZ36" i="1"/>
  <c r="Y36" i="1" s="1"/>
  <c r="AJ26" i="1"/>
  <c r="W38" i="1"/>
  <c r="CY33" i="1"/>
  <c r="X33" i="1" s="1"/>
  <c r="CZ33" i="1"/>
  <c r="Y33" i="1" s="1"/>
  <c r="AG38" i="1"/>
  <c r="U78" i="1"/>
  <c r="AH70" i="1"/>
  <c r="GN76" i="1"/>
  <c r="AF38" i="1"/>
  <c r="CY28" i="1"/>
  <c r="X28" i="1" s="1"/>
  <c r="CZ28" i="1"/>
  <c r="Y28" i="1" s="1"/>
  <c r="BC22" i="1"/>
  <c r="BC183" i="1"/>
  <c r="F124" i="1"/>
  <c r="CJ26" i="1"/>
  <c r="BA38" i="1"/>
  <c r="AI78" i="1"/>
  <c r="AI38" i="1"/>
  <c r="T78" i="1"/>
  <c r="AG70" i="1"/>
  <c r="R75" i="1"/>
  <c r="CZ75" i="1" s="1"/>
  <c r="Y75" i="1" s="1"/>
  <c r="F255" i="1"/>
  <c r="CR75" i="1"/>
  <c r="Q75" i="1" s="1"/>
  <c r="CY32" i="1"/>
  <c r="X32" i="1" s="1"/>
  <c r="CZ32" i="1"/>
  <c r="Y32" i="1" s="1"/>
  <c r="CY30" i="1"/>
  <c r="X30" i="1" s="1"/>
  <c r="CZ30" i="1"/>
  <c r="Y30" i="1" s="1"/>
  <c r="CC26" i="1"/>
  <c r="F180" i="1"/>
  <c r="P75" i="1"/>
  <c r="CP75" i="1" s="1"/>
  <c r="O75" i="1" s="1"/>
  <c r="CZ73" i="1"/>
  <c r="Y73" i="1" s="1"/>
  <c r="CY73" i="1"/>
  <c r="X73" i="1" s="1"/>
  <c r="CP72" i="1"/>
  <c r="O72" i="1" s="1"/>
  <c r="Q38" i="1"/>
  <c r="AQ78" i="1"/>
  <c r="W78" i="1"/>
  <c r="W75" i="1"/>
  <c r="F63" i="1"/>
  <c r="CP29" i="1"/>
  <c r="O29" i="1" s="1"/>
  <c r="F56" i="1"/>
  <c r="AT26" i="1"/>
  <c r="AT108" i="1"/>
  <c r="BD70" i="1"/>
  <c r="F103" i="1"/>
  <c r="AB31" i="1"/>
  <c r="F87" i="1"/>
  <c r="AP70" i="1"/>
  <c r="CZ76" i="1"/>
  <c r="Y76" i="1" s="1"/>
  <c r="GM76" i="1" s="1"/>
  <c r="AB76" i="1"/>
  <c r="GX75" i="1"/>
  <c r="CY74" i="1"/>
  <c r="X74" i="1" s="1"/>
  <c r="GN74" i="1" s="1"/>
  <c r="CZ74" i="1"/>
  <c r="Y74" i="1" s="1"/>
  <c r="AD78" i="1"/>
  <c r="CC70" i="1"/>
  <c r="CP35" i="1"/>
  <c r="O35" i="1" s="1"/>
  <c r="CY34" i="1"/>
  <c r="X34" i="1" s="1"/>
  <c r="CZ34" i="1"/>
  <c r="Y34" i="1" s="1"/>
  <c r="CX17" i="3"/>
  <c r="S31" i="1"/>
  <c r="CX16" i="3"/>
  <c r="U31" i="1"/>
  <c r="GX31" i="1"/>
  <c r="CX15" i="3"/>
  <c r="BD22" i="1"/>
  <c r="BD183" i="1"/>
  <c r="AX78" i="1"/>
  <c r="CX66" i="3"/>
  <c r="CX65" i="3"/>
  <c r="CX64" i="3"/>
  <c r="CX63" i="3"/>
  <c r="CY35" i="1"/>
  <c r="X35" i="1" s="1"/>
  <c r="CZ35" i="1"/>
  <c r="Y35" i="1" s="1"/>
  <c r="BC70" i="1"/>
  <c r="F94" i="1"/>
  <c r="F133" i="1"/>
  <c r="CI78" i="1"/>
  <c r="AH38" i="1"/>
  <c r="CX61" i="3"/>
  <c r="AF70" i="1"/>
  <c r="S78" i="1"/>
  <c r="CD78" i="1"/>
  <c r="BC26" i="1"/>
  <c r="F54" i="1"/>
  <c r="AT70" i="1"/>
  <c r="F96" i="1"/>
  <c r="BB26" i="1"/>
  <c r="F51" i="1"/>
  <c r="BB108" i="1"/>
  <c r="CP34" i="1"/>
  <c r="O34" i="1" s="1"/>
  <c r="CP31" i="1"/>
  <c r="O31" i="1" s="1"/>
  <c r="CX62" i="3"/>
  <c r="AE38" i="1"/>
  <c r="CQ73" i="1"/>
  <c r="P73" i="1" s="1"/>
  <c r="CP73" i="1" s="1"/>
  <c r="O73" i="1" s="1"/>
  <c r="R72" i="1"/>
  <c r="CM70" i="1"/>
  <c r="CP33" i="1"/>
  <c r="O33" i="1" s="1"/>
  <c r="AB33" i="1"/>
  <c r="AB29" i="1"/>
  <c r="BZ38" i="1"/>
  <c r="CG38" i="1" s="1"/>
  <c r="CX4" i="3"/>
  <c r="CX3" i="3"/>
  <c r="CX2" i="3"/>
  <c r="CX1" i="3"/>
  <c r="CX5" i="3"/>
  <c r="AB74" i="1"/>
  <c r="CX60" i="3"/>
  <c r="CX59" i="3"/>
  <c r="CX58" i="3"/>
  <c r="CX57" i="3"/>
  <c r="CL70" i="1"/>
  <c r="AB36" i="1"/>
  <c r="W31" i="1"/>
  <c r="BY26" i="1"/>
  <c r="AP38" i="1"/>
  <c r="CP28" i="1"/>
  <c r="O28" i="1" s="1"/>
  <c r="AB28" i="1"/>
  <c r="CX55" i="3"/>
  <c r="V75" i="1"/>
  <c r="AB72" i="1"/>
  <c r="CX44" i="3"/>
  <c r="CX43" i="3"/>
  <c r="CK70" i="1"/>
  <c r="V31" i="1"/>
  <c r="CX47" i="3"/>
  <c r="AB35" i="1"/>
  <c r="CY29" i="1"/>
  <c r="X29" i="1" s="1"/>
  <c r="CZ29" i="1"/>
  <c r="Y29" i="1" s="1"/>
  <c r="CX56" i="3"/>
  <c r="CX49" i="3"/>
  <c r="CX9" i="3"/>
  <c r="CQ36" i="1"/>
  <c r="P36" i="1" s="1"/>
  <c r="CP36" i="1" s="1"/>
  <c r="O36" i="1" s="1"/>
  <c r="CQ32" i="1"/>
  <c r="P32" i="1" s="1"/>
  <c r="CP32" i="1" s="1"/>
  <c r="O32" i="1" s="1"/>
  <c r="CQ30" i="1"/>
  <c r="P30" i="1" s="1"/>
  <c r="CP30" i="1" s="1"/>
  <c r="O30" i="1" s="1"/>
  <c r="CX50" i="3"/>
  <c r="CX18" i="3"/>
  <c r="CX51" i="3"/>
  <c r="CX19" i="3"/>
  <c r="AO38" i="1"/>
  <c r="G11" i="5"/>
  <c r="CG26" i="1" l="1"/>
  <c r="AX38" i="1"/>
  <c r="GM30" i="1"/>
  <c r="GN30" i="1"/>
  <c r="AE78" i="1"/>
  <c r="CZ72" i="1"/>
  <c r="Y72" i="1" s="1"/>
  <c r="AL78" i="1" s="1"/>
  <c r="GN29" i="1"/>
  <c r="GM29" i="1"/>
  <c r="AI70" i="1"/>
  <c r="V78" i="1"/>
  <c r="U70" i="1"/>
  <c r="F100" i="1"/>
  <c r="GM36" i="1"/>
  <c r="GN36" i="1"/>
  <c r="GM28" i="1"/>
  <c r="CA38" i="1" s="1"/>
  <c r="GN28" i="1"/>
  <c r="CB38" i="1" s="1"/>
  <c r="AB38" i="1"/>
  <c r="CI38" i="1"/>
  <c r="AP26" i="1"/>
  <c r="AP108" i="1"/>
  <c r="F47" i="1"/>
  <c r="GN31" i="1"/>
  <c r="F85" i="1"/>
  <c r="AX70" i="1"/>
  <c r="AT22" i="1"/>
  <c r="AT183" i="1"/>
  <c r="F126" i="1"/>
  <c r="F16" i="2" s="1"/>
  <c r="F18" i="2" s="1"/>
  <c r="W70" i="1"/>
  <c r="F102" i="1"/>
  <c r="BC18" i="1"/>
  <c r="F199" i="1"/>
  <c r="CY75" i="1"/>
  <c r="X75" i="1" s="1"/>
  <c r="GM75" i="1" s="1"/>
  <c r="W26" i="1"/>
  <c r="W108" i="1"/>
  <c r="F62" i="1"/>
  <c r="GM34" i="1"/>
  <c r="GN34" i="1"/>
  <c r="AU78" i="1"/>
  <c r="CD70" i="1"/>
  <c r="BD18" i="1"/>
  <c r="F208" i="1"/>
  <c r="AQ70" i="1"/>
  <c r="F88" i="1"/>
  <c r="GM33" i="1"/>
  <c r="GN33" i="1"/>
  <c r="BB22" i="1"/>
  <c r="F121" i="1"/>
  <c r="BB183" i="1"/>
  <c r="F93" i="1"/>
  <c r="S70" i="1"/>
  <c r="F50" i="1"/>
  <c r="Q26" i="1"/>
  <c r="F99" i="1"/>
  <c r="T70" i="1"/>
  <c r="AL38" i="1"/>
  <c r="GM35" i="1"/>
  <c r="GN35" i="1"/>
  <c r="AC38" i="1"/>
  <c r="AC78" i="1"/>
  <c r="V38" i="1"/>
  <c r="AI26" i="1"/>
  <c r="AK38" i="1"/>
  <c r="AF26" i="1"/>
  <c r="S38" i="1"/>
  <c r="GM73" i="1"/>
  <c r="GN73" i="1"/>
  <c r="U38" i="1"/>
  <c r="AH26" i="1"/>
  <c r="AD70" i="1"/>
  <c r="Q78" i="1"/>
  <c r="Q108" i="1" s="1"/>
  <c r="BA26" i="1"/>
  <c r="F58" i="1"/>
  <c r="BA108" i="1"/>
  <c r="GM74" i="1"/>
  <c r="T38" i="1"/>
  <c r="AG26" i="1"/>
  <c r="BA70" i="1"/>
  <c r="F98" i="1"/>
  <c r="F42" i="1"/>
  <c r="AO26" i="1"/>
  <c r="AO108" i="1"/>
  <c r="AE26" i="1"/>
  <c r="R38" i="1"/>
  <c r="CI70" i="1"/>
  <c r="AZ78" i="1"/>
  <c r="CY72" i="1"/>
  <c r="X72" i="1" s="1"/>
  <c r="AK78" i="1" s="1"/>
  <c r="F57" i="1"/>
  <c r="AU26" i="1"/>
  <c r="AB78" i="1"/>
  <c r="GM32" i="1"/>
  <c r="GN32" i="1"/>
  <c r="BZ26" i="1"/>
  <c r="AQ38" i="1"/>
  <c r="CY31" i="1"/>
  <c r="X31" i="1" s="1"/>
  <c r="GM31" i="1" s="1"/>
  <c r="CZ31" i="1"/>
  <c r="Y31" i="1" s="1"/>
  <c r="F120" i="1" l="1"/>
  <c r="F143" i="1" s="1"/>
  <c r="F155" i="1" s="1"/>
  <c r="F157" i="1" s="1"/>
  <c r="F159" i="1" s="1"/>
  <c r="Q183" i="1"/>
  <c r="Q22" i="1"/>
  <c r="AK26" i="1"/>
  <c r="X38" i="1"/>
  <c r="AZ70" i="1"/>
  <c r="F89" i="1"/>
  <c r="AU70" i="1"/>
  <c r="F97" i="1"/>
  <c r="GM72" i="1"/>
  <c r="CA78" i="1" s="1"/>
  <c r="V26" i="1"/>
  <c r="V108" i="1"/>
  <c r="F61" i="1"/>
  <c r="AL70" i="1"/>
  <c r="Y78" i="1"/>
  <c r="GN75" i="1"/>
  <c r="AB70" i="1"/>
  <c r="O78" i="1"/>
  <c r="F52" i="1"/>
  <c r="R26" i="1"/>
  <c r="T26" i="1"/>
  <c r="F59" i="1"/>
  <c r="T108" i="1"/>
  <c r="U26" i="1"/>
  <c r="U108" i="1"/>
  <c r="F60" i="1"/>
  <c r="AC70" i="1"/>
  <c r="CE78" i="1"/>
  <c r="CF78" i="1"/>
  <c r="P78" i="1"/>
  <c r="CH78" i="1"/>
  <c r="AE70" i="1"/>
  <c r="R78" i="1"/>
  <c r="R108" i="1" s="1"/>
  <c r="GN72" i="1"/>
  <c r="CB78" i="1" s="1"/>
  <c r="CF38" i="1"/>
  <c r="AC26" i="1"/>
  <c r="CH38" i="1"/>
  <c r="P38" i="1"/>
  <c r="CE38" i="1"/>
  <c r="AP22" i="1"/>
  <c r="AP183" i="1"/>
  <c r="F117" i="1"/>
  <c r="CA26" i="1"/>
  <c r="AR38" i="1"/>
  <c r="AU108" i="1"/>
  <c r="BA22" i="1"/>
  <c r="F128" i="1"/>
  <c r="BA183" i="1"/>
  <c r="W22" i="1"/>
  <c r="W183" i="1"/>
  <c r="F132" i="1"/>
  <c r="AT18" i="1"/>
  <c r="F201" i="1"/>
  <c r="AS38" i="1"/>
  <c r="CB26" i="1"/>
  <c r="F112" i="1"/>
  <c r="AO22" i="1"/>
  <c r="AO183" i="1"/>
  <c r="F48" i="1"/>
  <c r="AQ108" i="1"/>
  <c r="AQ26" i="1"/>
  <c r="S26" i="1"/>
  <c r="F53" i="1"/>
  <c r="S108" i="1"/>
  <c r="CI26" i="1"/>
  <c r="AZ38" i="1"/>
  <c r="V70" i="1"/>
  <c r="F101" i="1"/>
  <c r="AX26" i="1"/>
  <c r="F45" i="1"/>
  <c r="AX108" i="1"/>
  <c r="AK70" i="1"/>
  <c r="X78" i="1"/>
  <c r="Q70" i="1"/>
  <c r="F90" i="1"/>
  <c r="AL26" i="1"/>
  <c r="Y38" i="1"/>
  <c r="F196" i="1"/>
  <c r="BB18" i="1"/>
  <c r="AB26" i="1"/>
  <c r="O38" i="1"/>
  <c r="F122" i="1" l="1"/>
  <c r="R22" i="1"/>
  <c r="R183" i="1"/>
  <c r="CE26" i="1"/>
  <c r="AV38" i="1"/>
  <c r="CH70" i="1"/>
  <c r="AY78" i="1"/>
  <c r="T22" i="1"/>
  <c r="F129" i="1"/>
  <c r="T183" i="1"/>
  <c r="F41" i="1"/>
  <c r="P108" i="1"/>
  <c r="P26" i="1"/>
  <c r="P70" i="1"/>
  <c r="F81" i="1"/>
  <c r="Y70" i="1"/>
  <c r="F105" i="1"/>
  <c r="F65" i="1"/>
  <c r="Y26" i="1"/>
  <c r="Y108" i="1"/>
  <c r="AU183" i="1"/>
  <c r="AU22" i="1"/>
  <c r="F127" i="1"/>
  <c r="H16" i="2" s="1"/>
  <c r="H18" i="2" s="1"/>
  <c r="CH26" i="1"/>
  <c r="AY38" i="1"/>
  <c r="CF70" i="1"/>
  <c r="AW78" i="1"/>
  <c r="AQ22" i="1"/>
  <c r="AQ183" i="1"/>
  <c r="F118" i="1"/>
  <c r="AR26" i="1"/>
  <c r="F66" i="1"/>
  <c r="AV78" i="1"/>
  <c r="CE70" i="1"/>
  <c r="F64" i="1"/>
  <c r="X26" i="1"/>
  <c r="X108" i="1"/>
  <c r="CF26" i="1"/>
  <c r="AW38" i="1"/>
  <c r="V22" i="1"/>
  <c r="V183" i="1"/>
  <c r="F131" i="1"/>
  <c r="F115" i="1"/>
  <c r="F166" i="1" s="1"/>
  <c r="F168" i="1" s="1"/>
  <c r="AX22" i="1"/>
  <c r="AX183" i="1"/>
  <c r="AS26" i="1"/>
  <c r="F55" i="1"/>
  <c r="AZ26" i="1"/>
  <c r="F49" i="1"/>
  <c r="AZ108" i="1"/>
  <c r="AO18" i="1"/>
  <c r="F187" i="1"/>
  <c r="W18" i="1"/>
  <c r="F207" i="1"/>
  <c r="G16" i="2"/>
  <c r="G18" i="2" s="1"/>
  <c r="F169" i="1"/>
  <c r="F171" i="1" s="1"/>
  <c r="X70" i="1"/>
  <c r="F104" i="1"/>
  <c r="AP18" i="1"/>
  <c r="F192" i="1"/>
  <c r="F244" i="1" s="1"/>
  <c r="F246" i="1" s="1"/>
  <c r="F92" i="1"/>
  <c r="R70" i="1"/>
  <c r="U22" i="1"/>
  <c r="F130" i="1"/>
  <c r="F144" i="1" s="1"/>
  <c r="U183" i="1"/>
  <c r="O70" i="1"/>
  <c r="F80" i="1"/>
  <c r="CA70" i="1"/>
  <c r="AR78" i="1"/>
  <c r="F195" i="1"/>
  <c r="F218" i="1" s="1"/>
  <c r="F230" i="1" s="1"/>
  <c r="F232" i="1" s="1"/>
  <c r="F234" i="1" s="1"/>
  <c r="Q18" i="1"/>
  <c r="CB70" i="1"/>
  <c r="AS78" i="1"/>
  <c r="F40" i="1"/>
  <c r="O26" i="1"/>
  <c r="O108" i="1"/>
  <c r="S22" i="1"/>
  <c r="F123" i="1"/>
  <c r="S183" i="1"/>
  <c r="BA18" i="1"/>
  <c r="F203" i="1"/>
  <c r="O183" i="1" l="1"/>
  <c r="O22" i="1"/>
  <c r="F110" i="1"/>
  <c r="X22" i="1"/>
  <c r="X183" i="1"/>
  <c r="F134" i="1"/>
  <c r="F141" i="1" s="1"/>
  <c r="F147" i="1" s="1"/>
  <c r="AQ18" i="1"/>
  <c r="F193" i="1"/>
  <c r="AU18" i="1"/>
  <c r="F202" i="1"/>
  <c r="F43" i="1"/>
  <c r="AV26" i="1"/>
  <c r="AV108" i="1"/>
  <c r="AZ22" i="1"/>
  <c r="F119" i="1"/>
  <c r="AZ183" i="1"/>
  <c r="F173" i="1"/>
  <c r="Y22" i="1"/>
  <c r="Y183" i="1"/>
  <c r="F135" i="1"/>
  <c r="F142" i="1" s="1"/>
  <c r="F148" i="1" s="1"/>
  <c r="P183" i="1"/>
  <c r="F111" i="1"/>
  <c r="P22" i="1"/>
  <c r="F44" i="1"/>
  <c r="AW26" i="1"/>
  <c r="AW108" i="1"/>
  <c r="AR70" i="1"/>
  <c r="F106" i="1"/>
  <c r="AS70" i="1"/>
  <c r="F95" i="1"/>
  <c r="U18" i="1"/>
  <c r="F205" i="1"/>
  <c r="F219" i="1" s="1"/>
  <c r="F84" i="1"/>
  <c r="AW70" i="1"/>
  <c r="R18" i="1"/>
  <c r="F197" i="1"/>
  <c r="AX18" i="1"/>
  <c r="F190" i="1"/>
  <c r="F241" i="1" s="1"/>
  <c r="F243" i="1" s="1"/>
  <c r="F248" i="1" s="1"/>
  <c r="F206" i="1"/>
  <c r="V18" i="1"/>
  <c r="AV70" i="1"/>
  <c r="F83" i="1"/>
  <c r="T18" i="1"/>
  <c r="F204" i="1"/>
  <c r="F140" i="1"/>
  <c r="F146" i="1" s="1"/>
  <c r="J16" i="2"/>
  <c r="J18" i="2" s="1"/>
  <c r="F86" i="1"/>
  <c r="AY70" i="1"/>
  <c r="S18" i="1"/>
  <c r="F198" i="1"/>
  <c r="F215" i="1" s="1"/>
  <c r="F221" i="1" s="1"/>
  <c r="AS108" i="1"/>
  <c r="AR108" i="1"/>
  <c r="AY108" i="1"/>
  <c r="AY26" i="1"/>
  <c r="F46" i="1"/>
  <c r="AZ18" i="1" l="1"/>
  <c r="F194" i="1"/>
  <c r="AY22" i="1"/>
  <c r="F116" i="1"/>
  <c r="F139" i="1" s="1"/>
  <c r="F160" i="1" s="1"/>
  <c r="F162" i="1" s="1"/>
  <c r="F164" i="1" s="1"/>
  <c r="AY183" i="1"/>
  <c r="F149" i="1"/>
  <c r="F151" i="1" s="1"/>
  <c r="F153" i="1" s="1"/>
  <c r="F186" i="1"/>
  <c r="P18" i="1"/>
  <c r="F113" i="1"/>
  <c r="AV183" i="1"/>
  <c r="AV22" i="1"/>
  <c r="X18" i="1"/>
  <c r="F209" i="1"/>
  <c r="F216" i="1" s="1"/>
  <c r="F222" i="1" s="1"/>
  <c r="AR22" i="1"/>
  <c r="F136" i="1"/>
  <c r="AR183" i="1"/>
  <c r="AS22" i="1"/>
  <c r="AS183" i="1"/>
  <c r="F125" i="1"/>
  <c r="E16" i="2" s="1"/>
  <c r="Y18" i="1"/>
  <c r="F210" i="1"/>
  <c r="F217" i="1" s="1"/>
  <c r="F223" i="1" s="1"/>
  <c r="F224" i="1"/>
  <c r="F226" i="1" s="1"/>
  <c r="F228" i="1" s="1"/>
  <c r="F114" i="1"/>
  <c r="AW22" i="1"/>
  <c r="AW183" i="1"/>
  <c r="O18" i="1"/>
  <c r="F185" i="1"/>
  <c r="E18" i="2" l="1"/>
  <c r="I16" i="2"/>
  <c r="I18" i="2" s="1"/>
  <c r="AS18" i="1"/>
  <c r="F200" i="1"/>
  <c r="F188" i="1"/>
  <c r="AV18" i="1"/>
  <c r="F189" i="1"/>
  <c r="AW18" i="1"/>
  <c r="AR18" i="1"/>
  <c r="F211" i="1"/>
  <c r="F240" i="1"/>
  <c r="F256" i="1" s="1"/>
  <c r="F165" i="1"/>
  <c r="F181" i="1" s="1"/>
  <c r="AY18" i="1"/>
  <c r="F191" i="1"/>
  <c r="F214" i="1" s="1"/>
  <c r="F235" i="1" s="1"/>
  <c r="F237" i="1" s="1"/>
  <c r="F239" i="1" s="1"/>
</calcChain>
</file>

<file path=xl/sharedStrings.xml><?xml version="1.0" encoding="utf-8"?>
<sst xmlns="http://schemas.openxmlformats.org/spreadsheetml/2006/main" count="2677" uniqueCount="321">
  <si>
    <t>Smeta.RU  (495) 974-1589</t>
  </si>
  <si>
    <t>_PS_</t>
  </si>
  <si>
    <t>Smeta.RU</t>
  </si>
  <si>
    <t/>
  </si>
  <si>
    <t>1/2021_(Копия)_(Копия)_(Копия)_(Копия)_(Копия)</t>
  </si>
  <si>
    <t>№1-2023-Влад (0,4-10) Ручн ВУЕР_ (ред 2022)</t>
  </si>
  <si>
    <t>Сметные нормы списания</t>
  </si>
  <si>
    <t>Коды ценников</t>
  </si>
  <si>
    <t>ВУЕР</t>
  </si>
  <si>
    <t>ВУЕР ред.4, версия на 16.06.15</t>
  </si>
  <si>
    <t>ВУЕР. Ведомственные укрупненные единичные расценки</t>
  </si>
  <si>
    <t>Поправки для ВУЕР ред.4, версия на 23.10.15</t>
  </si>
  <si>
    <t>Новая локальная смета</t>
  </si>
  <si>
    <t>Ручная расчистка от древесно-кустарниковой растительности трасс ВЛ 0,4-10 кВ кВ</t>
  </si>
  <si>
    <t>Новый раздел</t>
  </si>
  <si>
    <t>Раздел № 1. Расчистка трасс ВЛ</t>
  </si>
  <si>
    <t>1</t>
  </si>
  <si>
    <t>РЛ0ТТ4ООС</t>
  </si>
  <si>
    <t>Расчистка трассы от кустарника и зарослей бензопилой при средней заросли</t>
  </si>
  <si>
    <t>1 ГА</t>
  </si>
  <si>
    <t>Общестроительные работы</t>
  </si>
  <si>
    <t>Земляные работы, выполняемые ручным способом</t>
  </si>
  <si>
    <t>1-2</t>
  </si>
  <si>
    <t>2</t>
  </si>
  <si>
    <t>РЛ0ТТ4ООР</t>
  </si>
  <si>
    <t>Расчистка трассы от кустарника и зарослей бензопилой при редкой заросли</t>
  </si>
  <si>
    <t>3</t>
  </si>
  <si>
    <t>02-05-011</t>
  </si>
  <si>
    <t>Расчистка трассы от кустарника и зарослей вручную  при средней заросли</t>
  </si>
  <si>
    <t>Прочие работы</t>
  </si>
  <si>
    <t>ВУЕР-2000. Ведомственные укрупненные единичные расценки Минэнерго Воздушные линии, трансформаторные подстанции_x000D_
и распределительные пункты напряжением 0,38-20 кВ</t>
  </si>
  <si>
    <t>ВЛ0ТТ4ОРС</t>
  </si>
  <si>
    <t>Расчистка трассы от кустарника и зарослей бензопилой с перемещением до 25 м, при средней заросли</t>
  </si>
  <si>
    <t>Земляные работы, выполняемые  механизированным способом</t>
  </si>
  <si>
    <t>1-1</t>
  </si>
  <si>
    <t>ВЛ0ТТ4ОРР</t>
  </si>
  <si>
    <t>Расчистка трассы от кустарника и зарослей бензопилой с перемещением до 25 м, при редкой заросли</t>
  </si>
  <si>
    <t>6</t>
  </si>
  <si>
    <t>02-05-012</t>
  </si>
  <si>
    <t>Расчистка трассы от кустарника и зарослей вручную  при редкой заросли</t>
  </si>
  <si>
    <t>7</t>
  </si>
  <si>
    <t>РЛ0ТТ0СУС</t>
  </si>
  <si>
    <t>Утилизация кустарника и зарослей с использованием передвижных рубильно-дробильных установок при средней заросли</t>
  </si>
  <si>
    <t>8</t>
  </si>
  <si>
    <t>РЛ0ТТ0РУС</t>
  </si>
  <si>
    <t>Утилизация кустарника и зарослей с использованием передвижных рубильно-дробильных установок при редкой заросли</t>
  </si>
  <si>
    <t>9</t>
  </si>
  <si>
    <t>ВЛ0ТТ0СУС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</si>
  <si>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</si>
  <si>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</si>
  <si>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</si>
  <si>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</si>
  <si>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</si>
  <si>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</si>
  <si>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</si>
  <si>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</si>
  <si>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</si>
  <si>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</si>
  <si>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</si>
  <si>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</si>
  <si>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</si>
  <si>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</si>
  <si>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</si>
  <si>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</si>
  <si>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</si>
  <si>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</si>
  <si>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</si>
  <si>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</si>
  <si>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</si>
  <si>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</si>
  <si>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</si>
  <si>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</si>
  <si>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</si>
  <si>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</si>
  <si>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</si>
  <si>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</si>
  <si>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</si>
  <si>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</si>
  <si>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</si>
  <si>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</si>
  <si>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</si>
  <si>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</si>
  <si>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</si>
  <si>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</si>
  <si>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</si>
  <si>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</si>
  <si>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</si>
  <si>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</si>
  <si>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</si>
  <si>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</si>
  <si>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</si>
  <si>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</si>
  <si>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</si>
  <si>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</si>
  <si>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</si>
  <si>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</si>
  <si>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</si>
  <si>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</si>
  <si>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</si>
  <si>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</si>
  <si>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</si>
  <si>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</si>
  <si>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Раздел № 2. Утилизация порубочных остатков</t>
  </si>
  <si>
    <t>ВЛ0ТТ0РУС</t>
  </si>
  <si>
    <t>01-07-008-1</t>
  </si>
  <si>
    <t>Дробление древесно-кустарниковой растительности в щепу</t>
  </si>
  <si>
    <t>Индивидуальная расценка на основании ГЭСНс 81-06-01-2001</t>
  </si>
  <si>
    <t>Поправочный коэффициент к=0,2, расчитанный на основании норм времени, указанных в технологической карте производства работ</t>
  </si>
  <si>
    <t>*0.2</t>
  </si>
  <si>
    <t>Монтажные работы</t>
  </si>
  <si>
    <t>Земляные работы на трассе кабельных линий</t>
  </si>
  <si>
    <t>Материалы по справочнику МТР на базе SAP ERP на 2018 год</t>
  </si>
  <si>
    <t>Оборудование по справочнику МТР на базе SAP ERP на 2018 год</t>
  </si>
  <si>
    <t>Материалы учтённые расценками в ценах 2020 г.</t>
  </si>
  <si>
    <t>4</t>
  </si>
  <si>
    <t>ОЗП в ценах 2020 г.</t>
  </si>
  <si>
    <t>5</t>
  </si>
  <si>
    <t>НР в ценах 2020 г.</t>
  </si>
  <si>
    <t>СП в ценах 2020 г.</t>
  </si>
  <si>
    <t>ЭММ без учёта ЗПМ в ценах 2020 г.</t>
  </si>
  <si>
    <t>Трудозатраты</t>
  </si>
  <si>
    <t>Индекс Jзп на 2021 г.</t>
  </si>
  <si>
    <t>10</t>
  </si>
  <si>
    <t>ОЗП с учётом индекса Jзп  на 2021 г.</t>
  </si>
  <si>
    <t>11</t>
  </si>
  <si>
    <t>НР с учётом индекса Jзп  на 2021 г.</t>
  </si>
  <si>
    <t>12</t>
  </si>
  <si>
    <t>СП с учётом индекса Jзп на 2021 г.</t>
  </si>
  <si>
    <t>13</t>
  </si>
  <si>
    <t>Итого (ОЗП+НР+СП) с учётом индекса Jзп  на 2021 г.</t>
  </si>
  <si>
    <t>14</t>
  </si>
  <si>
    <t>Индекс-дефлятор по ИПЦ (на 2022 год)</t>
  </si>
  <si>
    <t>15</t>
  </si>
  <si>
    <t>Итого (ОЗП+НР+СП) с учётом индекса-дефлятора по ИПЦ (на 2022 год)</t>
  </si>
  <si>
    <t>16</t>
  </si>
  <si>
    <t>Индекс-дефлятор по ИПЦ (на 2023  год)</t>
  </si>
  <si>
    <t>17</t>
  </si>
  <si>
    <t>Итого (ОЗП+НР+СП) с учётом индекса-дефлятора по ИПЦ (на 2023 год)</t>
  </si>
  <si>
    <t>18</t>
  </si>
  <si>
    <t>Индекс Jпп на 2021 г.</t>
  </si>
  <si>
    <t>19</t>
  </si>
  <si>
    <t>ЭММ с учётом индекса Jпп на 2021 г.</t>
  </si>
  <si>
    <t>20</t>
  </si>
  <si>
    <t>Индекс-дефлятор по ИЦП (на 2022 год)</t>
  </si>
  <si>
    <t>21</t>
  </si>
  <si>
    <t>ЭММ с учётом индекса-дефлятора по ИЦП (на 2022 год)</t>
  </si>
  <si>
    <t>22</t>
  </si>
  <si>
    <t>Индекс-дефлятор по ИЦП (на 2023 год)</t>
  </si>
  <si>
    <t>23</t>
  </si>
  <si>
    <t>ЭММ с учётом индекса-дефлятора по ИЦП (на 2023 год)</t>
  </si>
  <si>
    <t>24</t>
  </si>
  <si>
    <t>Материалы учтённые расценками с учётом индекса Jпп 2021 г.</t>
  </si>
  <si>
    <t>25</t>
  </si>
  <si>
    <t>26</t>
  </si>
  <si>
    <t>Материалы учтённые расценками с учётом индекса-дефлятора по ИЦП (на 2022год)</t>
  </si>
  <si>
    <t>27</t>
  </si>
  <si>
    <t>28</t>
  </si>
  <si>
    <t>Материалы учтённые расценками с учётом индекса-дефлятора по ИЦП (на 2023 год)</t>
  </si>
  <si>
    <t>29</t>
  </si>
  <si>
    <t>ИТОГО  в ценах 2023 г.</t>
  </si>
  <si>
    <t>30</t>
  </si>
  <si>
    <t>Материалы по данным ДЛ и МТО (средние цены 2019 год)</t>
  </si>
  <si>
    <t>31</t>
  </si>
  <si>
    <t>ТЗР, %</t>
  </si>
  <si>
    <t>32</t>
  </si>
  <si>
    <t>Материалы по данным ДЛ и МТО (средние цены 2019 год) с ТЗР</t>
  </si>
  <si>
    <t>33</t>
  </si>
  <si>
    <t>Оборудование по данным ДЛ и МТО (средние цены 2019 год)</t>
  </si>
  <si>
    <t>34</t>
  </si>
  <si>
    <t>35</t>
  </si>
  <si>
    <t>Оборудование по данным ДЛ и МТО (средние цены 2019 год) с ТЗР</t>
  </si>
  <si>
    <t>36</t>
  </si>
  <si>
    <t>Индекс-дефлятор по ИЦП (на 2020 год)</t>
  </si>
  <si>
    <t>37</t>
  </si>
  <si>
    <t>ИТОГО Материалов и Оборудования по данным ДЛ и МТО (средние цены 2017 год) с ТЗР с учетом индекса-дефлятора (на 2020год)</t>
  </si>
  <si>
    <t>38</t>
  </si>
  <si>
    <t>Материалы по данным ДЛ и МТО (по справочнику МТР на базе SAP ERP на 2020 год)</t>
  </si>
  <si>
    <t>39</t>
  </si>
  <si>
    <t>ЗСР, %</t>
  </si>
  <si>
    <t>40</t>
  </si>
  <si>
    <t>Материалы по ценам заказчка с ЗСР</t>
  </si>
  <si>
    <t>41</t>
  </si>
  <si>
    <t>Оборудование по данным ДЛ и МТО (по справочнику МТР на базе SAP ERP на 2022 год)</t>
  </si>
  <si>
    <t>42</t>
  </si>
  <si>
    <t>ЗСР(1,2 %)+ТР (3%)</t>
  </si>
  <si>
    <t>43</t>
  </si>
  <si>
    <t>Оборудование по данным ДЛ и МТО (по справочнику МТР на базе SAP ERP на 2022год) с ЗСР и ТР</t>
  </si>
  <si>
    <t>44</t>
  </si>
  <si>
    <t>ИТОГО Материалов (с ЗСР) и Оборудования по данным ДЛ и МТО (по справочнику МТР на базе SAP ERP на 2020 г год) с ЗСР и ТР</t>
  </si>
  <si>
    <t>45</t>
  </si>
  <si>
    <t>ВСЕГО в ценах 2023 года</t>
  </si>
  <si>
    <t>Уровень цен</t>
  </si>
  <si>
    <t>_OBSM_</t>
  </si>
  <si>
    <t>ВУЕР-2019_1_3.0</t>
  </si>
  <si>
    <t>Затраты труда рабочих, разряд работ 3</t>
  </si>
  <si>
    <t>чел.-ч</t>
  </si>
  <si>
    <t>ВУЕР-2019_2_4.0</t>
  </si>
  <si>
    <t>Затраты труда водителей/машинистов, разряд работ 4</t>
  </si>
  <si>
    <t>ВУЕР_мех_24</t>
  </si>
  <si>
    <t>Автомобиль бригадный средний (фургон) на базе УАЗ-390945, УАЗ-390995, ГАЗ-330232 (БМс/РС)</t>
  </si>
  <si>
    <t>маш.-ч</t>
  </si>
  <si>
    <t>ВУЕР_мат_112</t>
  </si>
  <si>
    <t>Масло моторное</t>
  </si>
  <si>
    <t>кг</t>
  </si>
  <si>
    <t>ВУЕР_мат_233</t>
  </si>
  <si>
    <t>Бензин автомобильный</t>
  </si>
  <si>
    <t>л</t>
  </si>
  <si>
    <t>МЭ-ПС-1</t>
  </si>
  <si>
    <t>Затраты труда рабочих-строителей</t>
  </si>
  <si>
    <t>чел.ч</t>
  </si>
  <si>
    <t>ЧЕЛ.Ч</t>
  </si>
  <si>
    <t>024-МЭ</t>
  </si>
  <si>
    <t>Бригадный автомобиль на базе ГАЗ-66 ( автомобиль бригадный ) (ЗПМ = 9,48)</t>
  </si>
  <si>
    <t>ВУЕР-2019_1_4.0</t>
  </si>
  <si>
    <t>Затраты труда рабочих, разряд работ 4</t>
  </si>
  <si>
    <t>ВУЕР_мех_06</t>
  </si>
  <si>
    <t>Автомобиль бригадный средний (фургон) на базе УАЗ-390945, УАЗ-390995, ГАЗ-330232 (БМс/ВЛ)</t>
  </si>
  <si>
    <t>ВУЕР_мех_20</t>
  </si>
  <si>
    <t>Мобильный автономный измельчитель древесины (Skorpion 160SD, МРГ-160Д) –  (МАИД)</t>
  </si>
  <si>
    <t>044-МЭ</t>
  </si>
  <si>
    <t>Экскаватор пневмоколесный с объемом ковша 0,25 куб. М (ЗПМ = 10,7)</t>
  </si>
  <si>
    <t>Согласовано:</t>
  </si>
  <si>
    <t>Утверждаю:</t>
  </si>
  <si>
    <t xml:space="preserve"> “____”     ________________ 201_ г.</t>
  </si>
  <si>
    <t>ЛОКАЛЬНЫЙ СМЕТНЫЙ РАСЧЕТ №</t>
  </si>
  <si>
    <t>(наименование работ и затрат,наименование объекта)</t>
  </si>
  <si>
    <t>Номер</t>
  </si>
  <si>
    <t>Шифр</t>
  </si>
  <si>
    <t>Наименование</t>
  </si>
  <si>
    <t>Ед.</t>
  </si>
  <si>
    <t>Ко-</t>
  </si>
  <si>
    <t>Коэф-</t>
  </si>
  <si>
    <t>Сметная стоимость, руб.</t>
  </si>
  <si>
    <t>Трудозатраты,</t>
  </si>
  <si>
    <t>п/п</t>
  </si>
  <si>
    <t>обоснования</t>
  </si>
  <si>
    <t>работы</t>
  </si>
  <si>
    <t>работы,</t>
  </si>
  <si>
    <t>изме-</t>
  </si>
  <si>
    <t>ли-</t>
  </si>
  <si>
    <t>фиенты</t>
  </si>
  <si>
    <t>единицы</t>
  </si>
  <si>
    <t>общая</t>
  </si>
  <si>
    <t>ед. измерения</t>
  </si>
  <si>
    <t>рения</t>
  </si>
  <si>
    <t>че-</t>
  </si>
  <si>
    <r>
      <t>К</t>
    </r>
    <r>
      <rPr>
        <b/>
        <i/>
        <vertAlign val="subscript"/>
        <sz val="10"/>
        <rFont val="Times New Roman"/>
        <family val="1"/>
        <charset val="204"/>
      </rPr>
      <t>у</t>
    </r>
  </si>
  <si>
    <t>зар-</t>
  </si>
  <si>
    <t>машины</t>
  </si>
  <si>
    <t>мате-</t>
  </si>
  <si>
    <t>зарплата</t>
  </si>
  <si>
    <t>материалы</t>
  </si>
  <si>
    <t>базовые</t>
  </si>
  <si>
    <t>общие</t>
  </si>
  <si>
    <t>%</t>
  </si>
  <si>
    <t>ство</t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</si>
  <si>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</si>
  <si>
    <t>плата</t>
  </si>
  <si>
    <t>риалы</t>
  </si>
  <si>
    <r>
      <t xml:space="preserve">с </t>
    </r>
    <r>
      <rPr>
        <b/>
        <i/>
        <sz val="10"/>
        <rFont val="Times New Roman"/>
        <family val="1"/>
        <charset val="204"/>
      </rPr>
      <t>К</t>
    </r>
    <r>
      <rPr>
        <b/>
        <i/>
        <vertAlign val="subscript"/>
        <sz val="10"/>
        <rFont val="Times New Roman"/>
        <family val="1"/>
        <charset val="204"/>
      </rPr>
      <t>у</t>
    </r>
    <r>
      <rPr>
        <b/>
        <i/>
        <sz val="10"/>
        <rFont val="Times New Roman"/>
        <family val="1"/>
        <charset val="204"/>
      </rPr>
      <t>,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</si>
  <si>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д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</si>
  <si>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  <r>
      <rPr>
        <b/>
        <i/>
        <sz val="10"/>
        <rFont val="Times New Roman"/>
        <family val="1"/>
        <charset val="204"/>
      </rPr>
      <t>,К</t>
    </r>
    <r>
      <rPr>
        <b/>
        <i/>
        <vertAlign val="subscript"/>
        <sz val="10"/>
        <rFont val="Times New Roman"/>
        <family val="1"/>
        <charset val="204"/>
      </rPr>
      <t>д</t>
    </r>
  </si>
  <si>
    <t>СУММА</t>
  </si>
  <si>
    <r>
      <t>К</t>
    </r>
    <r>
      <rPr>
        <i/>
        <sz val="10"/>
        <rFont val="Times New Roman"/>
        <family val="1"/>
        <charset val="204"/>
      </rPr>
      <t>т</t>
    </r>
  </si>
  <si>
    <t xml:space="preserve">Итого по </t>
  </si>
  <si>
    <t>Составил______</t>
  </si>
  <si>
    <t>Проверил____</t>
  </si>
  <si>
    <t xml:space="preserve">      (должность, подпись)</t>
  </si>
  <si>
    <t>Source!$28:$28</t>
  </si>
  <si>
    <t>$21:$22</t>
  </si>
  <si>
    <t>Source!$29:$29</t>
  </si>
  <si>
    <t>$23:$24</t>
  </si>
  <si>
    <t>Source!$24:$38</t>
  </si>
  <si>
    <t>$20:$25</t>
  </si>
  <si>
    <t>Source!$72:$72</t>
  </si>
  <si>
    <t>$27:$28</t>
  </si>
  <si>
    <t>Source!$73:$73</t>
  </si>
  <si>
    <t>$29:$30</t>
  </si>
  <si>
    <t>Source!$68:$78</t>
  </si>
  <si>
    <t>$26:$31</t>
  </si>
  <si>
    <t>Source!139:139</t>
  </si>
  <si>
    <t>Source!140:140</t>
  </si>
  <si>
    <t>Source!141:141</t>
  </si>
  <si>
    <t>Source!142:142</t>
  </si>
  <si>
    <t>Source!143:143</t>
  </si>
  <si>
    <t>Source!144:144</t>
  </si>
  <si>
    <t>Source!145:145</t>
  </si>
  <si>
    <t>Source!146:146</t>
  </si>
  <si>
    <t>Source!147:147</t>
  </si>
  <si>
    <t>Source!148:148</t>
  </si>
  <si>
    <t>Source!149:149</t>
  </si>
  <si>
    <t>Source!150:150</t>
  </si>
  <si>
    <t>Source!151:151</t>
  </si>
  <si>
    <t>Source!152:152</t>
  </si>
  <si>
    <t>Source!153:153</t>
  </si>
  <si>
    <t>Source!154:154</t>
  </si>
  <si>
    <t>Source!155:155</t>
  </si>
  <si>
    <t>Source!156:156</t>
  </si>
  <si>
    <t>Source!157:157</t>
  </si>
  <si>
    <t>Source!158:158</t>
  </si>
  <si>
    <t>Source!159:159</t>
  </si>
  <si>
    <t>Source!160:160</t>
  </si>
  <si>
    <t>Source!161:161</t>
  </si>
  <si>
    <t>Source!162:162</t>
  </si>
  <si>
    <t>Source!163:163</t>
  </si>
  <si>
    <t>Source!164:164</t>
  </si>
  <si>
    <t>Source!165:165</t>
  </si>
  <si>
    <t>Source!174:174</t>
  </si>
  <si>
    <t>Source!175:175</t>
  </si>
  <si>
    <t>Source!176:176</t>
  </si>
  <si>
    <t>Source!177:177</t>
  </si>
  <si>
    <t>Source!178:178</t>
  </si>
  <si>
    <t>Source!179:179</t>
  </si>
  <si>
    <t>Source!180:180</t>
  </si>
  <si>
    <t>Source!181:181</t>
  </si>
  <si>
    <t>Source!$20:$108</t>
  </si>
  <si>
    <t>$1:$71</t>
  </si>
  <si>
    <t>ВУЕР-РС-2020 Приказом ПАО «Россети» от 26.03.2021 г. №131 (с изменениями)</t>
  </si>
  <si>
    <t>Смета составлена по сборникам ВУЕР ред.2022</t>
  </si>
  <si>
    <t>Ручная расчистка от древесно-кустарниковой растительности трасс ВЛ 0,4-10 кВ</t>
  </si>
  <si>
    <t>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</si>
</sst>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####"/>
    <numFmt numFmtId="166" formatCode="#,##0.00#"/>
    <numFmt numFmtId="167" formatCode="#,##0.000"/>
  </numFmts>
  <fonts count="24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/>
    <xf numFmtId="0" fontId="9" fillId="0" borderId="0" xfId="0" applyFont="1"/>
    <xf numFmtId="0" fontId="10" fillId="0" borderId="1" xfId="0" applyFont="1" applyBorder="1"/>
    <xf numFmtId="0" fontId="10" fillId="0" borderId="0" xfId="0" quotePrefix="1" applyFont="1" applyAlignment="1">
      <alignment horizontal="left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1" fillId="0" borderId="0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164" fontId="13" fillId="0" borderId="0" xfId="0" applyNumberFormat="1" applyFont="1" applyAlignment="1">
      <alignment vertical="top"/>
    </xf>
    <xf numFmtId="2" fontId="11" fillId="0" borderId="0" xfId="0" applyNumberFormat="1" applyFont="1" applyAlignment="1">
      <alignment vertical="top"/>
    </xf>
    <xf numFmtId="0" fontId="11" fillId="0" borderId="0" xfId="0" applyFont="1" applyBorder="1" applyAlignment="1">
      <alignment horizontal="center" vertical="top"/>
    </xf>
    <xf numFmtId="0" fontId="11" fillId="0" borderId="0" xfId="0" quotePrefix="1" applyFont="1" applyBorder="1" applyAlignment="1">
      <alignment horizontal="left" vertical="top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" xfId="0" quotePrefix="1" applyNumberFormat="1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2" xfId="0" quotePrefix="1" applyNumberFormat="1" applyFont="1" applyFill="1" applyBorder="1" applyAlignment="1" applyProtection="1">
      <alignment horizontal="left" vertical="center" wrapText="1"/>
    </xf>
    <xf numFmtId="0" fontId="18" fillId="0" borderId="8" xfId="0" quotePrefix="1" applyNumberFormat="1" applyFont="1" applyFill="1" applyBorder="1" applyAlignment="1">
      <alignment horizontal="left" vertical="center" wrapText="1"/>
    </xf>
    <xf numFmtId="165" fontId="18" fillId="0" borderId="2" xfId="0" quotePrefix="1" applyNumberFormat="1" applyFont="1" applyFill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left" vertical="center" wrapText="1"/>
    </xf>
    <xf numFmtId="2" fontId="18" fillId="0" borderId="2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2" fontId="18" fillId="0" borderId="2" xfId="0" quotePrefix="1" applyNumberFormat="1" applyFont="1" applyFill="1" applyBorder="1" applyAlignment="1">
      <alignment horizontal="left" vertical="center" wrapText="1"/>
    </xf>
    <xf numFmtId="10" fontId="18" fillId="0" borderId="17" xfId="0" applyNumberFormat="1" applyFont="1" applyBorder="1" applyAlignment="1">
      <alignment horizontal="left" vertical="center"/>
    </xf>
    <xf numFmtId="4" fontId="18" fillId="0" borderId="1" xfId="0" applyNumberFormat="1" applyFont="1" applyBorder="1" applyAlignment="1">
      <alignment horizontal="left" vertical="center"/>
    </xf>
    <xf numFmtId="4" fontId="18" fillId="0" borderId="11" xfId="0" applyNumberFormat="1" applyFont="1" applyBorder="1" applyAlignment="1">
      <alignment horizontal="left" vertical="center"/>
    </xf>
    <xf numFmtId="0" fontId="10" fillId="0" borderId="4" xfId="0" applyFont="1" applyBorder="1"/>
    <xf numFmtId="0" fontId="10" fillId="0" borderId="5" xfId="0" applyFont="1" applyBorder="1"/>
    <xf numFmtId="0" fontId="20" fillId="0" borderId="5" xfId="0" applyFont="1" applyBorder="1" applyAlignment="1">
      <alignment horizontal="right"/>
    </xf>
    <xf numFmtId="164" fontId="10" fillId="0" borderId="5" xfId="0" applyNumberFormat="1" applyFont="1" applyBorder="1"/>
    <xf numFmtId="2" fontId="8" fillId="0" borderId="17" xfId="0" applyNumberFormat="1" applyFont="1" applyFill="1" applyBorder="1" applyAlignment="1">
      <alignment wrapText="1"/>
    </xf>
    <xf numFmtId="2" fontId="8" fillId="0" borderId="17" xfId="0" applyNumberFormat="1" applyFont="1" applyFill="1" applyBorder="1" applyAlignment="1">
      <alignment horizontal="right" wrapText="1"/>
    </xf>
    <xf numFmtId="2" fontId="8" fillId="0" borderId="17" xfId="0" applyNumberFormat="1" applyFont="1" applyFill="1" applyBorder="1" applyAlignment="1" applyProtection="1">
      <alignment vertical="top" wrapText="1" shrinkToFit="1"/>
      <protection locked="0"/>
    </xf>
    <xf numFmtId="2" fontId="10" fillId="0" borderId="17" xfId="0" applyNumberFormat="1" applyFont="1" applyBorder="1"/>
    <xf numFmtId="0" fontId="10" fillId="0" borderId="17" xfId="0" applyFont="1" applyBorder="1"/>
    <xf numFmtId="166" fontId="18" fillId="0" borderId="6" xfId="0" applyNumberFormat="1" applyFont="1" applyBorder="1" applyAlignment="1">
      <alignment wrapText="1"/>
    </xf>
    <xf numFmtId="0" fontId="10" fillId="0" borderId="0" xfId="0" applyFont="1" applyAlignment="1">
      <alignment horizontal="right"/>
    </xf>
    <xf numFmtId="2" fontId="10" fillId="0" borderId="0" xfId="0" applyNumberFormat="1" applyFont="1"/>
    <xf numFmtId="0" fontId="20" fillId="0" borderId="0" xfId="0" applyFont="1"/>
    <xf numFmtId="0" fontId="18" fillId="0" borderId="0" xfId="0" applyFont="1"/>
    <xf numFmtId="0" fontId="10" fillId="0" borderId="0" xfId="0" applyFont="1" applyAlignment="1">
      <alignment horizontal="left"/>
    </xf>
    <xf numFmtId="0" fontId="18" fillId="0" borderId="5" xfId="0" quotePrefix="1" applyNumberFormat="1" applyFont="1" applyFill="1" applyBorder="1" applyAlignment="1" applyProtection="1">
      <alignment horizontal="left" vertical="center" wrapText="1"/>
    </xf>
    <xf numFmtId="0" fontId="10" fillId="0" borderId="6" xfId="0" applyFont="1" applyBorder="1"/>
    <xf numFmtId="167" fontId="18" fillId="0" borderId="6" xfId="0" applyNumberFormat="1" applyFont="1" applyBorder="1" applyAlignment="1">
      <alignment wrapText="1"/>
    </xf>
    <xf numFmtId="166" fontId="21" fillId="0" borderId="6" xfId="0" applyNumberFormat="1" applyFont="1" applyBorder="1" applyAlignment="1">
      <alignment wrapText="1"/>
    </xf>
    <xf numFmtId="0" fontId="22" fillId="0" borderId="0" xfId="0" applyFont="1"/>
    <xf numFmtId="0" fontId="23" fillId="0" borderId="0" xfId="0" applyFont="1"/>
    <xf numFmtId="49" fontId="12" fillId="0" borderId="1" xfId="0" applyNumberFormat="1" applyFont="1" applyBorder="1" applyAlignment="1">
      <alignment horizontal="center" vertical="top"/>
    </xf>
    <xf numFmtId="0" fontId="18" fillId="0" borderId="5" xfId="0" applyNumberFormat="1" applyFont="1" applyFill="1" applyBorder="1" applyAlignment="1">
      <alignment horizontal="left"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/>
    </xf>
    <xf numFmtId="0" fontId="19" fillId="0" borderId="16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topLeftCell="F4" zoomScaleNormal="100" zoomScaleSheetLayoutView="100" workbookViewId="0">
      <selection activeCell="M5" sqref="M5"/>
    </sheetView>
  </sheetViews>
  <sheetFormatPr defaultRowHeight="12.75" x14ac:dyDescent="0.2"/>
  <cols>
    <col min="1" max="1" width="7" hidden="1" customWidth="1"/>
    <col min="2" max="2" width="8.140625" hidden="1" customWidth="1"/>
    <col min="3" max="3" width="5.42578125" hidden="1" customWidth="1"/>
    <col min="4" max="4" width="6.28515625" hidden="1" customWidth="1"/>
    <col min="5" max="5" width="7.28515625" hidden="1" customWidth="1"/>
    <col min="6" max="6" width="7.140625" customWidth="1"/>
    <col min="7" max="7" width="9.28515625" customWidth="1"/>
    <col min="8" max="8" width="14.42578125" customWidth="1"/>
    <col min="9" max="9" width="28.140625" customWidth="1"/>
    <col min="10" max="10" width="6.28515625" customWidth="1"/>
    <col min="11" max="11" width="8.5703125" customWidth="1"/>
    <col min="12" max="12" width="8.140625" customWidth="1"/>
    <col min="13" max="13" width="7.7109375" customWidth="1"/>
    <col min="14" max="14" width="8.7109375" customWidth="1"/>
    <col min="15" max="15" width="8.5703125" customWidth="1"/>
    <col min="16" max="16" width="8.7109375" customWidth="1"/>
    <col min="17" max="17" width="9.28515625" customWidth="1"/>
    <col min="18" max="18" width="10.7109375" customWidth="1"/>
    <col min="19" max="19" width="9" customWidth="1"/>
    <col min="20" max="20" width="10.28515625" bestFit="1" customWidth="1"/>
    <col min="21" max="21" width="10.28515625" customWidth="1"/>
    <col min="22" max="22" width="9.85546875" customWidth="1"/>
    <col min="257" max="261" width="0" hidden="1" customWidth="1"/>
    <col min="262" max="262" width="7.140625" customWidth="1"/>
    <col min="263" max="263" width="9.28515625" customWidth="1"/>
    <col min="264" max="264" width="14.42578125" customWidth="1"/>
    <col min="265" max="265" width="28.140625" customWidth="1"/>
    <col min="266" max="266" width="6.28515625" customWidth="1"/>
    <col min="267" max="267" width="8.5703125" customWidth="1"/>
    <col min="268" max="268" width="8.140625" customWidth="1"/>
    <col min="269" max="269" width="7.7109375" customWidth="1"/>
    <col min="270" max="270" width="8.7109375" customWidth="1"/>
    <col min="271" max="271" width="8.5703125" customWidth="1"/>
    <col min="272" max="272" width="8.7109375" customWidth="1"/>
    <col min="273" max="273" width="9.28515625" customWidth="1"/>
    <col min="274" max="274" width="10.7109375" customWidth="1"/>
    <col min="275" max="275" width="9" customWidth="1"/>
    <col min="276" max="276" width="10.28515625" bestFit="1" customWidth="1"/>
    <col min="277" max="277" width="10.28515625" customWidth="1"/>
    <col min="278" max="278" width="9.85546875" customWidth="1"/>
    <col min="513" max="517" width="0" hidden="1" customWidth="1"/>
    <col min="518" max="518" width="7.140625" customWidth="1"/>
    <col min="519" max="519" width="9.28515625" customWidth="1"/>
    <col min="520" max="520" width="14.42578125" customWidth="1"/>
    <col min="521" max="521" width="28.140625" customWidth="1"/>
    <col min="522" max="522" width="6.28515625" customWidth="1"/>
    <col min="523" max="523" width="8.5703125" customWidth="1"/>
    <col min="524" max="524" width="8.140625" customWidth="1"/>
    <col min="525" max="525" width="7.7109375" customWidth="1"/>
    <col min="526" max="526" width="8.7109375" customWidth="1"/>
    <col min="527" max="527" width="8.5703125" customWidth="1"/>
    <col min="528" max="528" width="8.7109375" customWidth="1"/>
    <col min="529" max="529" width="9.28515625" customWidth="1"/>
    <col min="530" max="530" width="10.7109375" customWidth="1"/>
    <col min="531" max="531" width="9" customWidth="1"/>
    <col min="532" max="532" width="10.28515625" bestFit="1" customWidth="1"/>
    <col min="533" max="533" width="10.28515625" customWidth="1"/>
    <col min="534" max="534" width="9.85546875" customWidth="1"/>
    <col min="769" max="773" width="0" hidden="1" customWidth="1"/>
    <col min="774" max="774" width="7.140625" customWidth="1"/>
    <col min="775" max="775" width="9.28515625" customWidth="1"/>
    <col min="776" max="776" width="14.42578125" customWidth="1"/>
    <col min="777" max="777" width="28.140625" customWidth="1"/>
    <col min="778" max="778" width="6.28515625" customWidth="1"/>
    <col min="779" max="779" width="8.5703125" customWidth="1"/>
    <col min="780" max="780" width="8.140625" customWidth="1"/>
    <col min="781" max="781" width="7.7109375" customWidth="1"/>
    <col min="782" max="782" width="8.7109375" customWidth="1"/>
    <col min="783" max="783" width="8.5703125" customWidth="1"/>
    <col min="784" max="784" width="8.7109375" customWidth="1"/>
    <col min="785" max="785" width="9.28515625" customWidth="1"/>
    <col min="786" max="786" width="10.7109375" customWidth="1"/>
    <col min="787" max="787" width="9" customWidth="1"/>
    <col min="788" max="788" width="10.28515625" bestFit="1" customWidth="1"/>
    <col min="789" max="789" width="10.28515625" customWidth="1"/>
    <col min="790" max="790" width="9.85546875" customWidth="1"/>
    <col min="1025" max="1029" width="0" hidden="1" customWidth="1"/>
    <col min="1030" max="1030" width="7.140625" customWidth="1"/>
    <col min="1031" max="1031" width="9.28515625" customWidth="1"/>
    <col min="1032" max="1032" width="14.42578125" customWidth="1"/>
    <col min="1033" max="1033" width="28.140625" customWidth="1"/>
    <col min="1034" max="1034" width="6.28515625" customWidth="1"/>
    <col min="1035" max="1035" width="8.5703125" customWidth="1"/>
    <col min="1036" max="1036" width="8.140625" customWidth="1"/>
    <col min="1037" max="1037" width="7.7109375" customWidth="1"/>
    <col min="1038" max="1038" width="8.7109375" customWidth="1"/>
    <col min="1039" max="1039" width="8.5703125" customWidth="1"/>
    <col min="1040" max="1040" width="8.7109375" customWidth="1"/>
    <col min="1041" max="1041" width="9.28515625" customWidth="1"/>
    <col min="1042" max="1042" width="10.7109375" customWidth="1"/>
    <col min="1043" max="1043" width="9" customWidth="1"/>
    <col min="1044" max="1044" width="10.28515625" bestFit="1" customWidth="1"/>
    <col min="1045" max="1045" width="10.28515625" customWidth="1"/>
    <col min="1046" max="1046" width="9.85546875" customWidth="1"/>
    <col min="1281" max="1285" width="0" hidden="1" customWidth="1"/>
    <col min="1286" max="1286" width="7.140625" customWidth="1"/>
    <col min="1287" max="1287" width="9.28515625" customWidth="1"/>
    <col min="1288" max="1288" width="14.42578125" customWidth="1"/>
    <col min="1289" max="1289" width="28.140625" customWidth="1"/>
    <col min="1290" max="1290" width="6.28515625" customWidth="1"/>
    <col min="1291" max="1291" width="8.5703125" customWidth="1"/>
    <col min="1292" max="1292" width="8.140625" customWidth="1"/>
    <col min="1293" max="1293" width="7.7109375" customWidth="1"/>
    <col min="1294" max="1294" width="8.7109375" customWidth="1"/>
    <col min="1295" max="1295" width="8.5703125" customWidth="1"/>
    <col min="1296" max="1296" width="8.7109375" customWidth="1"/>
    <col min="1297" max="1297" width="9.28515625" customWidth="1"/>
    <col min="1298" max="1298" width="10.7109375" customWidth="1"/>
    <col min="1299" max="1299" width="9" customWidth="1"/>
    <col min="1300" max="1300" width="10.28515625" bestFit="1" customWidth="1"/>
    <col min="1301" max="1301" width="10.28515625" customWidth="1"/>
    <col min="1302" max="1302" width="9.85546875" customWidth="1"/>
    <col min="1537" max="1541" width="0" hidden="1" customWidth="1"/>
    <col min="1542" max="1542" width="7.140625" customWidth="1"/>
    <col min="1543" max="1543" width="9.28515625" customWidth="1"/>
    <col min="1544" max="1544" width="14.42578125" customWidth="1"/>
    <col min="1545" max="1545" width="28.140625" customWidth="1"/>
    <col min="1546" max="1546" width="6.28515625" customWidth="1"/>
    <col min="1547" max="1547" width="8.5703125" customWidth="1"/>
    <col min="1548" max="1548" width="8.140625" customWidth="1"/>
    <col min="1549" max="1549" width="7.7109375" customWidth="1"/>
    <col min="1550" max="1550" width="8.7109375" customWidth="1"/>
    <col min="1551" max="1551" width="8.5703125" customWidth="1"/>
    <col min="1552" max="1552" width="8.7109375" customWidth="1"/>
    <col min="1553" max="1553" width="9.28515625" customWidth="1"/>
    <col min="1554" max="1554" width="10.7109375" customWidth="1"/>
    <col min="1555" max="1555" width="9" customWidth="1"/>
    <col min="1556" max="1556" width="10.28515625" bestFit="1" customWidth="1"/>
    <col min="1557" max="1557" width="10.28515625" customWidth="1"/>
    <col min="1558" max="1558" width="9.85546875" customWidth="1"/>
    <col min="1793" max="1797" width="0" hidden="1" customWidth="1"/>
    <col min="1798" max="1798" width="7.140625" customWidth="1"/>
    <col min="1799" max="1799" width="9.28515625" customWidth="1"/>
    <col min="1800" max="1800" width="14.42578125" customWidth="1"/>
    <col min="1801" max="1801" width="28.140625" customWidth="1"/>
    <col min="1802" max="1802" width="6.28515625" customWidth="1"/>
    <col min="1803" max="1803" width="8.5703125" customWidth="1"/>
    <col min="1804" max="1804" width="8.140625" customWidth="1"/>
    <col min="1805" max="1805" width="7.7109375" customWidth="1"/>
    <col min="1806" max="1806" width="8.7109375" customWidth="1"/>
    <col min="1807" max="1807" width="8.5703125" customWidth="1"/>
    <col min="1808" max="1808" width="8.7109375" customWidth="1"/>
    <col min="1809" max="1809" width="9.28515625" customWidth="1"/>
    <col min="1810" max="1810" width="10.7109375" customWidth="1"/>
    <col min="1811" max="1811" width="9" customWidth="1"/>
    <col min="1812" max="1812" width="10.28515625" bestFit="1" customWidth="1"/>
    <col min="1813" max="1813" width="10.28515625" customWidth="1"/>
    <col min="1814" max="1814" width="9.85546875" customWidth="1"/>
    <col min="2049" max="2053" width="0" hidden="1" customWidth="1"/>
    <col min="2054" max="2054" width="7.140625" customWidth="1"/>
    <col min="2055" max="2055" width="9.28515625" customWidth="1"/>
    <col min="2056" max="2056" width="14.42578125" customWidth="1"/>
    <col min="2057" max="2057" width="28.140625" customWidth="1"/>
    <col min="2058" max="2058" width="6.28515625" customWidth="1"/>
    <col min="2059" max="2059" width="8.5703125" customWidth="1"/>
    <col min="2060" max="2060" width="8.140625" customWidth="1"/>
    <col min="2061" max="2061" width="7.7109375" customWidth="1"/>
    <col min="2062" max="2062" width="8.7109375" customWidth="1"/>
    <col min="2063" max="2063" width="8.5703125" customWidth="1"/>
    <col min="2064" max="2064" width="8.7109375" customWidth="1"/>
    <col min="2065" max="2065" width="9.28515625" customWidth="1"/>
    <col min="2066" max="2066" width="10.7109375" customWidth="1"/>
    <col min="2067" max="2067" width="9" customWidth="1"/>
    <col min="2068" max="2068" width="10.28515625" bestFit="1" customWidth="1"/>
    <col min="2069" max="2069" width="10.28515625" customWidth="1"/>
    <col min="2070" max="2070" width="9.85546875" customWidth="1"/>
    <col min="2305" max="2309" width="0" hidden="1" customWidth="1"/>
    <col min="2310" max="2310" width="7.140625" customWidth="1"/>
    <col min="2311" max="2311" width="9.28515625" customWidth="1"/>
    <col min="2312" max="2312" width="14.42578125" customWidth="1"/>
    <col min="2313" max="2313" width="28.140625" customWidth="1"/>
    <col min="2314" max="2314" width="6.28515625" customWidth="1"/>
    <col min="2315" max="2315" width="8.5703125" customWidth="1"/>
    <col min="2316" max="2316" width="8.140625" customWidth="1"/>
    <col min="2317" max="2317" width="7.7109375" customWidth="1"/>
    <col min="2318" max="2318" width="8.7109375" customWidth="1"/>
    <col min="2319" max="2319" width="8.5703125" customWidth="1"/>
    <col min="2320" max="2320" width="8.7109375" customWidth="1"/>
    <col min="2321" max="2321" width="9.28515625" customWidth="1"/>
    <col min="2322" max="2322" width="10.7109375" customWidth="1"/>
    <col min="2323" max="2323" width="9" customWidth="1"/>
    <col min="2324" max="2324" width="10.28515625" bestFit="1" customWidth="1"/>
    <col min="2325" max="2325" width="10.28515625" customWidth="1"/>
    <col min="2326" max="2326" width="9.85546875" customWidth="1"/>
    <col min="2561" max="2565" width="0" hidden="1" customWidth="1"/>
    <col min="2566" max="2566" width="7.140625" customWidth="1"/>
    <col min="2567" max="2567" width="9.28515625" customWidth="1"/>
    <col min="2568" max="2568" width="14.42578125" customWidth="1"/>
    <col min="2569" max="2569" width="28.140625" customWidth="1"/>
    <col min="2570" max="2570" width="6.28515625" customWidth="1"/>
    <col min="2571" max="2571" width="8.5703125" customWidth="1"/>
    <col min="2572" max="2572" width="8.140625" customWidth="1"/>
    <col min="2573" max="2573" width="7.7109375" customWidth="1"/>
    <col min="2574" max="2574" width="8.7109375" customWidth="1"/>
    <col min="2575" max="2575" width="8.5703125" customWidth="1"/>
    <col min="2576" max="2576" width="8.7109375" customWidth="1"/>
    <col min="2577" max="2577" width="9.28515625" customWidth="1"/>
    <col min="2578" max="2578" width="10.7109375" customWidth="1"/>
    <col min="2579" max="2579" width="9" customWidth="1"/>
    <col min="2580" max="2580" width="10.28515625" bestFit="1" customWidth="1"/>
    <col min="2581" max="2581" width="10.28515625" customWidth="1"/>
    <col min="2582" max="2582" width="9.85546875" customWidth="1"/>
    <col min="2817" max="2821" width="0" hidden="1" customWidth="1"/>
    <col min="2822" max="2822" width="7.140625" customWidth="1"/>
    <col min="2823" max="2823" width="9.28515625" customWidth="1"/>
    <col min="2824" max="2824" width="14.42578125" customWidth="1"/>
    <col min="2825" max="2825" width="28.140625" customWidth="1"/>
    <col min="2826" max="2826" width="6.28515625" customWidth="1"/>
    <col min="2827" max="2827" width="8.5703125" customWidth="1"/>
    <col min="2828" max="2828" width="8.140625" customWidth="1"/>
    <col min="2829" max="2829" width="7.7109375" customWidth="1"/>
    <col min="2830" max="2830" width="8.7109375" customWidth="1"/>
    <col min="2831" max="2831" width="8.5703125" customWidth="1"/>
    <col min="2832" max="2832" width="8.7109375" customWidth="1"/>
    <col min="2833" max="2833" width="9.28515625" customWidth="1"/>
    <col min="2834" max="2834" width="10.7109375" customWidth="1"/>
    <col min="2835" max="2835" width="9" customWidth="1"/>
    <col min="2836" max="2836" width="10.28515625" bestFit="1" customWidth="1"/>
    <col min="2837" max="2837" width="10.28515625" customWidth="1"/>
    <col min="2838" max="2838" width="9.85546875" customWidth="1"/>
    <col min="3073" max="3077" width="0" hidden="1" customWidth="1"/>
    <col min="3078" max="3078" width="7.140625" customWidth="1"/>
    <col min="3079" max="3079" width="9.28515625" customWidth="1"/>
    <col min="3080" max="3080" width="14.42578125" customWidth="1"/>
    <col min="3081" max="3081" width="28.140625" customWidth="1"/>
    <col min="3082" max="3082" width="6.28515625" customWidth="1"/>
    <col min="3083" max="3083" width="8.5703125" customWidth="1"/>
    <col min="3084" max="3084" width="8.140625" customWidth="1"/>
    <col min="3085" max="3085" width="7.7109375" customWidth="1"/>
    <col min="3086" max="3086" width="8.7109375" customWidth="1"/>
    <col min="3087" max="3087" width="8.5703125" customWidth="1"/>
    <col min="3088" max="3088" width="8.7109375" customWidth="1"/>
    <col min="3089" max="3089" width="9.28515625" customWidth="1"/>
    <col min="3090" max="3090" width="10.7109375" customWidth="1"/>
    <col min="3091" max="3091" width="9" customWidth="1"/>
    <col min="3092" max="3092" width="10.28515625" bestFit="1" customWidth="1"/>
    <col min="3093" max="3093" width="10.28515625" customWidth="1"/>
    <col min="3094" max="3094" width="9.85546875" customWidth="1"/>
    <col min="3329" max="3333" width="0" hidden="1" customWidth="1"/>
    <col min="3334" max="3334" width="7.140625" customWidth="1"/>
    <col min="3335" max="3335" width="9.28515625" customWidth="1"/>
    <col min="3336" max="3336" width="14.42578125" customWidth="1"/>
    <col min="3337" max="3337" width="28.140625" customWidth="1"/>
    <col min="3338" max="3338" width="6.28515625" customWidth="1"/>
    <col min="3339" max="3339" width="8.5703125" customWidth="1"/>
    <col min="3340" max="3340" width="8.140625" customWidth="1"/>
    <col min="3341" max="3341" width="7.7109375" customWidth="1"/>
    <col min="3342" max="3342" width="8.7109375" customWidth="1"/>
    <col min="3343" max="3343" width="8.5703125" customWidth="1"/>
    <col min="3344" max="3344" width="8.7109375" customWidth="1"/>
    <col min="3345" max="3345" width="9.28515625" customWidth="1"/>
    <col min="3346" max="3346" width="10.7109375" customWidth="1"/>
    <col min="3347" max="3347" width="9" customWidth="1"/>
    <col min="3348" max="3348" width="10.28515625" bestFit="1" customWidth="1"/>
    <col min="3349" max="3349" width="10.28515625" customWidth="1"/>
    <col min="3350" max="3350" width="9.85546875" customWidth="1"/>
    <col min="3585" max="3589" width="0" hidden="1" customWidth="1"/>
    <col min="3590" max="3590" width="7.140625" customWidth="1"/>
    <col min="3591" max="3591" width="9.28515625" customWidth="1"/>
    <col min="3592" max="3592" width="14.42578125" customWidth="1"/>
    <col min="3593" max="3593" width="28.140625" customWidth="1"/>
    <col min="3594" max="3594" width="6.28515625" customWidth="1"/>
    <col min="3595" max="3595" width="8.5703125" customWidth="1"/>
    <col min="3596" max="3596" width="8.140625" customWidth="1"/>
    <col min="3597" max="3597" width="7.7109375" customWidth="1"/>
    <col min="3598" max="3598" width="8.7109375" customWidth="1"/>
    <col min="3599" max="3599" width="8.5703125" customWidth="1"/>
    <col min="3600" max="3600" width="8.7109375" customWidth="1"/>
    <col min="3601" max="3601" width="9.28515625" customWidth="1"/>
    <col min="3602" max="3602" width="10.7109375" customWidth="1"/>
    <col min="3603" max="3603" width="9" customWidth="1"/>
    <col min="3604" max="3604" width="10.28515625" bestFit="1" customWidth="1"/>
    <col min="3605" max="3605" width="10.28515625" customWidth="1"/>
    <col min="3606" max="3606" width="9.85546875" customWidth="1"/>
    <col min="3841" max="3845" width="0" hidden="1" customWidth="1"/>
    <col min="3846" max="3846" width="7.140625" customWidth="1"/>
    <col min="3847" max="3847" width="9.28515625" customWidth="1"/>
    <col min="3848" max="3848" width="14.42578125" customWidth="1"/>
    <col min="3849" max="3849" width="28.140625" customWidth="1"/>
    <col min="3850" max="3850" width="6.28515625" customWidth="1"/>
    <col min="3851" max="3851" width="8.5703125" customWidth="1"/>
    <col min="3852" max="3852" width="8.140625" customWidth="1"/>
    <col min="3853" max="3853" width="7.7109375" customWidth="1"/>
    <col min="3854" max="3854" width="8.7109375" customWidth="1"/>
    <col min="3855" max="3855" width="8.5703125" customWidth="1"/>
    <col min="3856" max="3856" width="8.7109375" customWidth="1"/>
    <col min="3857" max="3857" width="9.28515625" customWidth="1"/>
    <col min="3858" max="3858" width="10.7109375" customWidth="1"/>
    <col min="3859" max="3859" width="9" customWidth="1"/>
    <col min="3860" max="3860" width="10.28515625" bestFit="1" customWidth="1"/>
    <col min="3861" max="3861" width="10.28515625" customWidth="1"/>
    <col min="3862" max="3862" width="9.85546875" customWidth="1"/>
    <col min="4097" max="4101" width="0" hidden="1" customWidth="1"/>
    <col min="4102" max="4102" width="7.140625" customWidth="1"/>
    <col min="4103" max="4103" width="9.28515625" customWidth="1"/>
    <col min="4104" max="4104" width="14.42578125" customWidth="1"/>
    <col min="4105" max="4105" width="28.140625" customWidth="1"/>
    <col min="4106" max="4106" width="6.28515625" customWidth="1"/>
    <col min="4107" max="4107" width="8.5703125" customWidth="1"/>
    <col min="4108" max="4108" width="8.140625" customWidth="1"/>
    <col min="4109" max="4109" width="7.7109375" customWidth="1"/>
    <col min="4110" max="4110" width="8.7109375" customWidth="1"/>
    <col min="4111" max="4111" width="8.5703125" customWidth="1"/>
    <col min="4112" max="4112" width="8.7109375" customWidth="1"/>
    <col min="4113" max="4113" width="9.28515625" customWidth="1"/>
    <col min="4114" max="4114" width="10.7109375" customWidth="1"/>
    <col min="4115" max="4115" width="9" customWidth="1"/>
    <col min="4116" max="4116" width="10.28515625" bestFit="1" customWidth="1"/>
    <col min="4117" max="4117" width="10.28515625" customWidth="1"/>
    <col min="4118" max="4118" width="9.85546875" customWidth="1"/>
    <col min="4353" max="4357" width="0" hidden="1" customWidth="1"/>
    <col min="4358" max="4358" width="7.140625" customWidth="1"/>
    <col min="4359" max="4359" width="9.28515625" customWidth="1"/>
    <col min="4360" max="4360" width="14.42578125" customWidth="1"/>
    <col min="4361" max="4361" width="28.140625" customWidth="1"/>
    <col min="4362" max="4362" width="6.28515625" customWidth="1"/>
    <col min="4363" max="4363" width="8.5703125" customWidth="1"/>
    <col min="4364" max="4364" width="8.140625" customWidth="1"/>
    <col min="4365" max="4365" width="7.7109375" customWidth="1"/>
    <col min="4366" max="4366" width="8.7109375" customWidth="1"/>
    <col min="4367" max="4367" width="8.5703125" customWidth="1"/>
    <col min="4368" max="4368" width="8.7109375" customWidth="1"/>
    <col min="4369" max="4369" width="9.28515625" customWidth="1"/>
    <col min="4370" max="4370" width="10.7109375" customWidth="1"/>
    <col min="4371" max="4371" width="9" customWidth="1"/>
    <col min="4372" max="4372" width="10.28515625" bestFit="1" customWidth="1"/>
    <col min="4373" max="4373" width="10.28515625" customWidth="1"/>
    <col min="4374" max="4374" width="9.85546875" customWidth="1"/>
    <col min="4609" max="4613" width="0" hidden="1" customWidth="1"/>
    <col min="4614" max="4614" width="7.140625" customWidth="1"/>
    <col min="4615" max="4615" width="9.28515625" customWidth="1"/>
    <col min="4616" max="4616" width="14.42578125" customWidth="1"/>
    <col min="4617" max="4617" width="28.140625" customWidth="1"/>
    <col min="4618" max="4618" width="6.28515625" customWidth="1"/>
    <col min="4619" max="4619" width="8.5703125" customWidth="1"/>
    <col min="4620" max="4620" width="8.140625" customWidth="1"/>
    <col min="4621" max="4621" width="7.7109375" customWidth="1"/>
    <col min="4622" max="4622" width="8.7109375" customWidth="1"/>
    <col min="4623" max="4623" width="8.5703125" customWidth="1"/>
    <col min="4624" max="4624" width="8.7109375" customWidth="1"/>
    <col min="4625" max="4625" width="9.28515625" customWidth="1"/>
    <col min="4626" max="4626" width="10.7109375" customWidth="1"/>
    <col min="4627" max="4627" width="9" customWidth="1"/>
    <col min="4628" max="4628" width="10.28515625" bestFit="1" customWidth="1"/>
    <col min="4629" max="4629" width="10.28515625" customWidth="1"/>
    <col min="4630" max="4630" width="9.85546875" customWidth="1"/>
    <col min="4865" max="4869" width="0" hidden="1" customWidth="1"/>
    <col min="4870" max="4870" width="7.140625" customWidth="1"/>
    <col min="4871" max="4871" width="9.28515625" customWidth="1"/>
    <col min="4872" max="4872" width="14.42578125" customWidth="1"/>
    <col min="4873" max="4873" width="28.140625" customWidth="1"/>
    <col min="4874" max="4874" width="6.28515625" customWidth="1"/>
    <col min="4875" max="4875" width="8.5703125" customWidth="1"/>
    <col min="4876" max="4876" width="8.140625" customWidth="1"/>
    <col min="4877" max="4877" width="7.7109375" customWidth="1"/>
    <col min="4878" max="4878" width="8.7109375" customWidth="1"/>
    <col min="4879" max="4879" width="8.5703125" customWidth="1"/>
    <col min="4880" max="4880" width="8.7109375" customWidth="1"/>
    <col min="4881" max="4881" width="9.28515625" customWidth="1"/>
    <col min="4882" max="4882" width="10.7109375" customWidth="1"/>
    <col min="4883" max="4883" width="9" customWidth="1"/>
    <col min="4884" max="4884" width="10.28515625" bestFit="1" customWidth="1"/>
    <col min="4885" max="4885" width="10.28515625" customWidth="1"/>
    <col min="4886" max="4886" width="9.85546875" customWidth="1"/>
    <col min="5121" max="5125" width="0" hidden="1" customWidth="1"/>
    <col min="5126" max="5126" width="7.140625" customWidth="1"/>
    <col min="5127" max="5127" width="9.28515625" customWidth="1"/>
    <col min="5128" max="5128" width="14.42578125" customWidth="1"/>
    <col min="5129" max="5129" width="28.140625" customWidth="1"/>
    <col min="5130" max="5130" width="6.28515625" customWidth="1"/>
    <col min="5131" max="5131" width="8.5703125" customWidth="1"/>
    <col min="5132" max="5132" width="8.140625" customWidth="1"/>
    <col min="5133" max="5133" width="7.7109375" customWidth="1"/>
    <col min="5134" max="5134" width="8.7109375" customWidth="1"/>
    <col min="5135" max="5135" width="8.5703125" customWidth="1"/>
    <col min="5136" max="5136" width="8.7109375" customWidth="1"/>
    <col min="5137" max="5137" width="9.28515625" customWidth="1"/>
    <col min="5138" max="5138" width="10.7109375" customWidth="1"/>
    <col min="5139" max="5139" width="9" customWidth="1"/>
    <col min="5140" max="5140" width="10.28515625" bestFit="1" customWidth="1"/>
    <col min="5141" max="5141" width="10.28515625" customWidth="1"/>
    <col min="5142" max="5142" width="9.85546875" customWidth="1"/>
    <col min="5377" max="5381" width="0" hidden="1" customWidth="1"/>
    <col min="5382" max="5382" width="7.140625" customWidth="1"/>
    <col min="5383" max="5383" width="9.28515625" customWidth="1"/>
    <col min="5384" max="5384" width="14.42578125" customWidth="1"/>
    <col min="5385" max="5385" width="28.140625" customWidth="1"/>
    <col min="5386" max="5386" width="6.28515625" customWidth="1"/>
    <col min="5387" max="5387" width="8.5703125" customWidth="1"/>
    <col min="5388" max="5388" width="8.140625" customWidth="1"/>
    <col min="5389" max="5389" width="7.7109375" customWidth="1"/>
    <col min="5390" max="5390" width="8.7109375" customWidth="1"/>
    <col min="5391" max="5391" width="8.5703125" customWidth="1"/>
    <col min="5392" max="5392" width="8.7109375" customWidth="1"/>
    <col min="5393" max="5393" width="9.28515625" customWidth="1"/>
    <col min="5394" max="5394" width="10.7109375" customWidth="1"/>
    <col min="5395" max="5395" width="9" customWidth="1"/>
    <col min="5396" max="5396" width="10.28515625" bestFit="1" customWidth="1"/>
    <col min="5397" max="5397" width="10.28515625" customWidth="1"/>
    <col min="5398" max="5398" width="9.85546875" customWidth="1"/>
    <col min="5633" max="5637" width="0" hidden="1" customWidth="1"/>
    <col min="5638" max="5638" width="7.140625" customWidth="1"/>
    <col min="5639" max="5639" width="9.28515625" customWidth="1"/>
    <col min="5640" max="5640" width="14.42578125" customWidth="1"/>
    <col min="5641" max="5641" width="28.140625" customWidth="1"/>
    <col min="5642" max="5642" width="6.28515625" customWidth="1"/>
    <col min="5643" max="5643" width="8.5703125" customWidth="1"/>
    <col min="5644" max="5644" width="8.140625" customWidth="1"/>
    <col min="5645" max="5645" width="7.7109375" customWidth="1"/>
    <col min="5646" max="5646" width="8.7109375" customWidth="1"/>
    <col min="5647" max="5647" width="8.5703125" customWidth="1"/>
    <col min="5648" max="5648" width="8.7109375" customWidth="1"/>
    <col min="5649" max="5649" width="9.28515625" customWidth="1"/>
    <col min="5650" max="5650" width="10.7109375" customWidth="1"/>
    <col min="5651" max="5651" width="9" customWidth="1"/>
    <col min="5652" max="5652" width="10.28515625" bestFit="1" customWidth="1"/>
    <col min="5653" max="5653" width="10.28515625" customWidth="1"/>
    <col min="5654" max="5654" width="9.85546875" customWidth="1"/>
    <col min="5889" max="5893" width="0" hidden="1" customWidth="1"/>
    <col min="5894" max="5894" width="7.140625" customWidth="1"/>
    <col min="5895" max="5895" width="9.28515625" customWidth="1"/>
    <col min="5896" max="5896" width="14.42578125" customWidth="1"/>
    <col min="5897" max="5897" width="28.140625" customWidth="1"/>
    <col min="5898" max="5898" width="6.28515625" customWidth="1"/>
    <col min="5899" max="5899" width="8.5703125" customWidth="1"/>
    <col min="5900" max="5900" width="8.140625" customWidth="1"/>
    <col min="5901" max="5901" width="7.7109375" customWidth="1"/>
    <col min="5902" max="5902" width="8.7109375" customWidth="1"/>
    <col min="5903" max="5903" width="8.5703125" customWidth="1"/>
    <col min="5904" max="5904" width="8.7109375" customWidth="1"/>
    <col min="5905" max="5905" width="9.28515625" customWidth="1"/>
    <col min="5906" max="5906" width="10.7109375" customWidth="1"/>
    <col min="5907" max="5907" width="9" customWidth="1"/>
    <col min="5908" max="5908" width="10.28515625" bestFit="1" customWidth="1"/>
    <col min="5909" max="5909" width="10.28515625" customWidth="1"/>
    <col min="5910" max="5910" width="9.85546875" customWidth="1"/>
    <col min="6145" max="6149" width="0" hidden="1" customWidth="1"/>
    <col min="6150" max="6150" width="7.140625" customWidth="1"/>
    <col min="6151" max="6151" width="9.28515625" customWidth="1"/>
    <col min="6152" max="6152" width="14.42578125" customWidth="1"/>
    <col min="6153" max="6153" width="28.140625" customWidth="1"/>
    <col min="6154" max="6154" width="6.28515625" customWidth="1"/>
    <col min="6155" max="6155" width="8.5703125" customWidth="1"/>
    <col min="6156" max="6156" width="8.140625" customWidth="1"/>
    <col min="6157" max="6157" width="7.7109375" customWidth="1"/>
    <col min="6158" max="6158" width="8.7109375" customWidth="1"/>
    <col min="6159" max="6159" width="8.5703125" customWidth="1"/>
    <col min="6160" max="6160" width="8.7109375" customWidth="1"/>
    <col min="6161" max="6161" width="9.28515625" customWidth="1"/>
    <col min="6162" max="6162" width="10.7109375" customWidth="1"/>
    <col min="6163" max="6163" width="9" customWidth="1"/>
    <col min="6164" max="6164" width="10.28515625" bestFit="1" customWidth="1"/>
    <col min="6165" max="6165" width="10.28515625" customWidth="1"/>
    <col min="6166" max="6166" width="9.85546875" customWidth="1"/>
    <col min="6401" max="6405" width="0" hidden="1" customWidth="1"/>
    <col min="6406" max="6406" width="7.140625" customWidth="1"/>
    <col min="6407" max="6407" width="9.28515625" customWidth="1"/>
    <col min="6408" max="6408" width="14.42578125" customWidth="1"/>
    <col min="6409" max="6409" width="28.140625" customWidth="1"/>
    <col min="6410" max="6410" width="6.28515625" customWidth="1"/>
    <col min="6411" max="6411" width="8.5703125" customWidth="1"/>
    <col min="6412" max="6412" width="8.140625" customWidth="1"/>
    <col min="6413" max="6413" width="7.7109375" customWidth="1"/>
    <col min="6414" max="6414" width="8.7109375" customWidth="1"/>
    <col min="6415" max="6415" width="8.5703125" customWidth="1"/>
    <col min="6416" max="6416" width="8.7109375" customWidth="1"/>
    <col min="6417" max="6417" width="9.28515625" customWidth="1"/>
    <col min="6418" max="6418" width="10.7109375" customWidth="1"/>
    <col min="6419" max="6419" width="9" customWidth="1"/>
    <col min="6420" max="6420" width="10.28515625" bestFit="1" customWidth="1"/>
    <col min="6421" max="6421" width="10.28515625" customWidth="1"/>
    <col min="6422" max="6422" width="9.85546875" customWidth="1"/>
    <col min="6657" max="6661" width="0" hidden="1" customWidth="1"/>
    <col min="6662" max="6662" width="7.140625" customWidth="1"/>
    <col min="6663" max="6663" width="9.28515625" customWidth="1"/>
    <col min="6664" max="6664" width="14.42578125" customWidth="1"/>
    <col min="6665" max="6665" width="28.140625" customWidth="1"/>
    <col min="6666" max="6666" width="6.28515625" customWidth="1"/>
    <col min="6667" max="6667" width="8.5703125" customWidth="1"/>
    <col min="6668" max="6668" width="8.140625" customWidth="1"/>
    <col min="6669" max="6669" width="7.7109375" customWidth="1"/>
    <col min="6670" max="6670" width="8.7109375" customWidth="1"/>
    <col min="6671" max="6671" width="8.5703125" customWidth="1"/>
    <col min="6672" max="6672" width="8.7109375" customWidth="1"/>
    <col min="6673" max="6673" width="9.28515625" customWidth="1"/>
    <col min="6674" max="6674" width="10.7109375" customWidth="1"/>
    <col min="6675" max="6675" width="9" customWidth="1"/>
    <col min="6676" max="6676" width="10.28515625" bestFit="1" customWidth="1"/>
    <col min="6677" max="6677" width="10.28515625" customWidth="1"/>
    <col min="6678" max="6678" width="9.85546875" customWidth="1"/>
    <col min="6913" max="6917" width="0" hidden="1" customWidth="1"/>
    <col min="6918" max="6918" width="7.140625" customWidth="1"/>
    <col min="6919" max="6919" width="9.28515625" customWidth="1"/>
    <col min="6920" max="6920" width="14.42578125" customWidth="1"/>
    <col min="6921" max="6921" width="28.140625" customWidth="1"/>
    <col min="6922" max="6922" width="6.28515625" customWidth="1"/>
    <col min="6923" max="6923" width="8.5703125" customWidth="1"/>
    <col min="6924" max="6924" width="8.140625" customWidth="1"/>
    <col min="6925" max="6925" width="7.7109375" customWidth="1"/>
    <col min="6926" max="6926" width="8.7109375" customWidth="1"/>
    <col min="6927" max="6927" width="8.5703125" customWidth="1"/>
    <col min="6928" max="6928" width="8.7109375" customWidth="1"/>
    <col min="6929" max="6929" width="9.28515625" customWidth="1"/>
    <col min="6930" max="6930" width="10.7109375" customWidth="1"/>
    <col min="6931" max="6931" width="9" customWidth="1"/>
    <col min="6932" max="6932" width="10.28515625" bestFit="1" customWidth="1"/>
    <col min="6933" max="6933" width="10.28515625" customWidth="1"/>
    <col min="6934" max="6934" width="9.85546875" customWidth="1"/>
    <col min="7169" max="7173" width="0" hidden="1" customWidth="1"/>
    <col min="7174" max="7174" width="7.140625" customWidth="1"/>
    <col min="7175" max="7175" width="9.28515625" customWidth="1"/>
    <col min="7176" max="7176" width="14.42578125" customWidth="1"/>
    <col min="7177" max="7177" width="28.140625" customWidth="1"/>
    <col min="7178" max="7178" width="6.28515625" customWidth="1"/>
    <col min="7179" max="7179" width="8.5703125" customWidth="1"/>
    <col min="7180" max="7180" width="8.140625" customWidth="1"/>
    <col min="7181" max="7181" width="7.7109375" customWidth="1"/>
    <col min="7182" max="7182" width="8.7109375" customWidth="1"/>
    <col min="7183" max="7183" width="8.5703125" customWidth="1"/>
    <col min="7184" max="7184" width="8.7109375" customWidth="1"/>
    <col min="7185" max="7185" width="9.28515625" customWidth="1"/>
    <col min="7186" max="7186" width="10.7109375" customWidth="1"/>
    <col min="7187" max="7187" width="9" customWidth="1"/>
    <col min="7188" max="7188" width="10.28515625" bestFit="1" customWidth="1"/>
    <col min="7189" max="7189" width="10.28515625" customWidth="1"/>
    <col min="7190" max="7190" width="9.85546875" customWidth="1"/>
    <col min="7425" max="7429" width="0" hidden="1" customWidth="1"/>
    <col min="7430" max="7430" width="7.140625" customWidth="1"/>
    <col min="7431" max="7431" width="9.28515625" customWidth="1"/>
    <col min="7432" max="7432" width="14.42578125" customWidth="1"/>
    <col min="7433" max="7433" width="28.140625" customWidth="1"/>
    <col min="7434" max="7434" width="6.28515625" customWidth="1"/>
    <col min="7435" max="7435" width="8.5703125" customWidth="1"/>
    <col min="7436" max="7436" width="8.140625" customWidth="1"/>
    <col min="7437" max="7437" width="7.7109375" customWidth="1"/>
    <col min="7438" max="7438" width="8.7109375" customWidth="1"/>
    <col min="7439" max="7439" width="8.5703125" customWidth="1"/>
    <col min="7440" max="7440" width="8.7109375" customWidth="1"/>
    <col min="7441" max="7441" width="9.28515625" customWidth="1"/>
    <col min="7442" max="7442" width="10.7109375" customWidth="1"/>
    <col min="7443" max="7443" width="9" customWidth="1"/>
    <col min="7444" max="7444" width="10.28515625" bestFit="1" customWidth="1"/>
    <col min="7445" max="7445" width="10.28515625" customWidth="1"/>
    <col min="7446" max="7446" width="9.85546875" customWidth="1"/>
    <col min="7681" max="7685" width="0" hidden="1" customWidth="1"/>
    <col min="7686" max="7686" width="7.140625" customWidth="1"/>
    <col min="7687" max="7687" width="9.28515625" customWidth="1"/>
    <col min="7688" max="7688" width="14.42578125" customWidth="1"/>
    <col min="7689" max="7689" width="28.140625" customWidth="1"/>
    <col min="7690" max="7690" width="6.28515625" customWidth="1"/>
    <col min="7691" max="7691" width="8.5703125" customWidth="1"/>
    <col min="7692" max="7692" width="8.140625" customWidth="1"/>
    <col min="7693" max="7693" width="7.7109375" customWidth="1"/>
    <col min="7694" max="7694" width="8.7109375" customWidth="1"/>
    <col min="7695" max="7695" width="8.5703125" customWidth="1"/>
    <col min="7696" max="7696" width="8.7109375" customWidth="1"/>
    <col min="7697" max="7697" width="9.28515625" customWidth="1"/>
    <col min="7698" max="7698" width="10.7109375" customWidth="1"/>
    <col min="7699" max="7699" width="9" customWidth="1"/>
    <col min="7700" max="7700" width="10.28515625" bestFit="1" customWidth="1"/>
    <col min="7701" max="7701" width="10.28515625" customWidth="1"/>
    <col min="7702" max="7702" width="9.85546875" customWidth="1"/>
    <col min="7937" max="7941" width="0" hidden="1" customWidth="1"/>
    <col min="7942" max="7942" width="7.140625" customWidth="1"/>
    <col min="7943" max="7943" width="9.28515625" customWidth="1"/>
    <col min="7944" max="7944" width="14.42578125" customWidth="1"/>
    <col min="7945" max="7945" width="28.140625" customWidth="1"/>
    <col min="7946" max="7946" width="6.28515625" customWidth="1"/>
    <col min="7947" max="7947" width="8.5703125" customWidth="1"/>
    <col min="7948" max="7948" width="8.140625" customWidth="1"/>
    <col min="7949" max="7949" width="7.7109375" customWidth="1"/>
    <col min="7950" max="7950" width="8.7109375" customWidth="1"/>
    <col min="7951" max="7951" width="8.5703125" customWidth="1"/>
    <col min="7952" max="7952" width="8.7109375" customWidth="1"/>
    <col min="7953" max="7953" width="9.28515625" customWidth="1"/>
    <col min="7954" max="7954" width="10.7109375" customWidth="1"/>
    <col min="7955" max="7955" width="9" customWidth="1"/>
    <col min="7956" max="7956" width="10.28515625" bestFit="1" customWidth="1"/>
    <col min="7957" max="7957" width="10.28515625" customWidth="1"/>
    <col min="7958" max="7958" width="9.85546875" customWidth="1"/>
    <col min="8193" max="8197" width="0" hidden="1" customWidth="1"/>
    <col min="8198" max="8198" width="7.140625" customWidth="1"/>
    <col min="8199" max="8199" width="9.28515625" customWidth="1"/>
    <col min="8200" max="8200" width="14.42578125" customWidth="1"/>
    <col min="8201" max="8201" width="28.140625" customWidth="1"/>
    <col min="8202" max="8202" width="6.28515625" customWidth="1"/>
    <col min="8203" max="8203" width="8.5703125" customWidth="1"/>
    <col min="8204" max="8204" width="8.140625" customWidth="1"/>
    <col min="8205" max="8205" width="7.7109375" customWidth="1"/>
    <col min="8206" max="8206" width="8.7109375" customWidth="1"/>
    <col min="8207" max="8207" width="8.5703125" customWidth="1"/>
    <col min="8208" max="8208" width="8.7109375" customWidth="1"/>
    <col min="8209" max="8209" width="9.28515625" customWidth="1"/>
    <col min="8210" max="8210" width="10.7109375" customWidth="1"/>
    <col min="8211" max="8211" width="9" customWidth="1"/>
    <col min="8212" max="8212" width="10.28515625" bestFit="1" customWidth="1"/>
    <col min="8213" max="8213" width="10.28515625" customWidth="1"/>
    <col min="8214" max="8214" width="9.85546875" customWidth="1"/>
    <col min="8449" max="8453" width="0" hidden="1" customWidth="1"/>
    <col min="8454" max="8454" width="7.140625" customWidth="1"/>
    <col min="8455" max="8455" width="9.28515625" customWidth="1"/>
    <col min="8456" max="8456" width="14.42578125" customWidth="1"/>
    <col min="8457" max="8457" width="28.140625" customWidth="1"/>
    <col min="8458" max="8458" width="6.28515625" customWidth="1"/>
    <col min="8459" max="8459" width="8.5703125" customWidth="1"/>
    <col min="8460" max="8460" width="8.140625" customWidth="1"/>
    <col min="8461" max="8461" width="7.7109375" customWidth="1"/>
    <col min="8462" max="8462" width="8.7109375" customWidth="1"/>
    <col min="8463" max="8463" width="8.5703125" customWidth="1"/>
    <col min="8464" max="8464" width="8.7109375" customWidth="1"/>
    <col min="8465" max="8465" width="9.28515625" customWidth="1"/>
    <col min="8466" max="8466" width="10.7109375" customWidth="1"/>
    <col min="8467" max="8467" width="9" customWidth="1"/>
    <col min="8468" max="8468" width="10.28515625" bestFit="1" customWidth="1"/>
    <col min="8469" max="8469" width="10.28515625" customWidth="1"/>
    <col min="8470" max="8470" width="9.85546875" customWidth="1"/>
    <col min="8705" max="8709" width="0" hidden="1" customWidth="1"/>
    <col min="8710" max="8710" width="7.140625" customWidth="1"/>
    <col min="8711" max="8711" width="9.28515625" customWidth="1"/>
    <col min="8712" max="8712" width="14.42578125" customWidth="1"/>
    <col min="8713" max="8713" width="28.140625" customWidth="1"/>
    <col min="8714" max="8714" width="6.28515625" customWidth="1"/>
    <col min="8715" max="8715" width="8.5703125" customWidth="1"/>
    <col min="8716" max="8716" width="8.140625" customWidth="1"/>
    <col min="8717" max="8717" width="7.7109375" customWidth="1"/>
    <col min="8718" max="8718" width="8.7109375" customWidth="1"/>
    <col min="8719" max="8719" width="8.5703125" customWidth="1"/>
    <col min="8720" max="8720" width="8.7109375" customWidth="1"/>
    <col min="8721" max="8721" width="9.28515625" customWidth="1"/>
    <col min="8722" max="8722" width="10.7109375" customWidth="1"/>
    <col min="8723" max="8723" width="9" customWidth="1"/>
    <col min="8724" max="8724" width="10.28515625" bestFit="1" customWidth="1"/>
    <col min="8725" max="8725" width="10.28515625" customWidth="1"/>
    <col min="8726" max="8726" width="9.85546875" customWidth="1"/>
    <col min="8961" max="8965" width="0" hidden="1" customWidth="1"/>
    <col min="8966" max="8966" width="7.140625" customWidth="1"/>
    <col min="8967" max="8967" width="9.28515625" customWidth="1"/>
    <col min="8968" max="8968" width="14.42578125" customWidth="1"/>
    <col min="8969" max="8969" width="28.140625" customWidth="1"/>
    <col min="8970" max="8970" width="6.28515625" customWidth="1"/>
    <col min="8971" max="8971" width="8.5703125" customWidth="1"/>
    <col min="8972" max="8972" width="8.140625" customWidth="1"/>
    <col min="8973" max="8973" width="7.7109375" customWidth="1"/>
    <col min="8974" max="8974" width="8.7109375" customWidth="1"/>
    <col min="8975" max="8975" width="8.5703125" customWidth="1"/>
    <col min="8976" max="8976" width="8.7109375" customWidth="1"/>
    <col min="8977" max="8977" width="9.28515625" customWidth="1"/>
    <col min="8978" max="8978" width="10.7109375" customWidth="1"/>
    <col min="8979" max="8979" width="9" customWidth="1"/>
    <col min="8980" max="8980" width="10.28515625" bestFit="1" customWidth="1"/>
    <col min="8981" max="8981" width="10.28515625" customWidth="1"/>
    <col min="8982" max="8982" width="9.85546875" customWidth="1"/>
    <col min="9217" max="9221" width="0" hidden="1" customWidth="1"/>
    <col min="9222" max="9222" width="7.140625" customWidth="1"/>
    <col min="9223" max="9223" width="9.28515625" customWidth="1"/>
    <col min="9224" max="9224" width="14.42578125" customWidth="1"/>
    <col min="9225" max="9225" width="28.140625" customWidth="1"/>
    <col min="9226" max="9226" width="6.28515625" customWidth="1"/>
    <col min="9227" max="9227" width="8.5703125" customWidth="1"/>
    <col min="9228" max="9228" width="8.140625" customWidth="1"/>
    <col min="9229" max="9229" width="7.7109375" customWidth="1"/>
    <col min="9230" max="9230" width="8.7109375" customWidth="1"/>
    <col min="9231" max="9231" width="8.5703125" customWidth="1"/>
    <col min="9232" max="9232" width="8.7109375" customWidth="1"/>
    <col min="9233" max="9233" width="9.28515625" customWidth="1"/>
    <col min="9234" max="9234" width="10.7109375" customWidth="1"/>
    <col min="9235" max="9235" width="9" customWidth="1"/>
    <col min="9236" max="9236" width="10.28515625" bestFit="1" customWidth="1"/>
    <col min="9237" max="9237" width="10.28515625" customWidth="1"/>
    <col min="9238" max="9238" width="9.85546875" customWidth="1"/>
    <col min="9473" max="9477" width="0" hidden="1" customWidth="1"/>
    <col min="9478" max="9478" width="7.140625" customWidth="1"/>
    <col min="9479" max="9479" width="9.28515625" customWidth="1"/>
    <col min="9480" max="9480" width="14.42578125" customWidth="1"/>
    <col min="9481" max="9481" width="28.140625" customWidth="1"/>
    <col min="9482" max="9482" width="6.28515625" customWidth="1"/>
    <col min="9483" max="9483" width="8.5703125" customWidth="1"/>
    <col min="9484" max="9484" width="8.140625" customWidth="1"/>
    <col min="9485" max="9485" width="7.7109375" customWidth="1"/>
    <col min="9486" max="9486" width="8.7109375" customWidth="1"/>
    <col min="9487" max="9487" width="8.5703125" customWidth="1"/>
    <col min="9488" max="9488" width="8.7109375" customWidth="1"/>
    <col min="9489" max="9489" width="9.28515625" customWidth="1"/>
    <col min="9490" max="9490" width="10.7109375" customWidth="1"/>
    <col min="9491" max="9491" width="9" customWidth="1"/>
    <col min="9492" max="9492" width="10.28515625" bestFit="1" customWidth="1"/>
    <col min="9493" max="9493" width="10.28515625" customWidth="1"/>
    <col min="9494" max="9494" width="9.85546875" customWidth="1"/>
    <col min="9729" max="9733" width="0" hidden="1" customWidth="1"/>
    <col min="9734" max="9734" width="7.140625" customWidth="1"/>
    <col min="9735" max="9735" width="9.28515625" customWidth="1"/>
    <col min="9736" max="9736" width="14.42578125" customWidth="1"/>
    <col min="9737" max="9737" width="28.140625" customWidth="1"/>
    <col min="9738" max="9738" width="6.28515625" customWidth="1"/>
    <col min="9739" max="9739" width="8.5703125" customWidth="1"/>
    <col min="9740" max="9740" width="8.140625" customWidth="1"/>
    <col min="9741" max="9741" width="7.7109375" customWidth="1"/>
    <col min="9742" max="9742" width="8.7109375" customWidth="1"/>
    <col min="9743" max="9743" width="8.5703125" customWidth="1"/>
    <col min="9744" max="9744" width="8.7109375" customWidth="1"/>
    <col min="9745" max="9745" width="9.28515625" customWidth="1"/>
    <col min="9746" max="9746" width="10.7109375" customWidth="1"/>
    <col min="9747" max="9747" width="9" customWidth="1"/>
    <col min="9748" max="9748" width="10.28515625" bestFit="1" customWidth="1"/>
    <col min="9749" max="9749" width="10.28515625" customWidth="1"/>
    <col min="9750" max="9750" width="9.85546875" customWidth="1"/>
    <col min="9985" max="9989" width="0" hidden="1" customWidth="1"/>
    <col min="9990" max="9990" width="7.140625" customWidth="1"/>
    <col min="9991" max="9991" width="9.28515625" customWidth="1"/>
    <col min="9992" max="9992" width="14.42578125" customWidth="1"/>
    <col min="9993" max="9993" width="28.140625" customWidth="1"/>
    <col min="9994" max="9994" width="6.28515625" customWidth="1"/>
    <col min="9995" max="9995" width="8.5703125" customWidth="1"/>
    <col min="9996" max="9996" width="8.140625" customWidth="1"/>
    <col min="9997" max="9997" width="7.7109375" customWidth="1"/>
    <col min="9998" max="9998" width="8.7109375" customWidth="1"/>
    <col min="9999" max="9999" width="8.5703125" customWidth="1"/>
    <col min="10000" max="10000" width="8.7109375" customWidth="1"/>
    <col min="10001" max="10001" width="9.28515625" customWidth="1"/>
    <col min="10002" max="10002" width="10.7109375" customWidth="1"/>
    <col min="10003" max="10003" width="9" customWidth="1"/>
    <col min="10004" max="10004" width="10.28515625" bestFit="1" customWidth="1"/>
    <col min="10005" max="10005" width="10.28515625" customWidth="1"/>
    <col min="10006" max="10006" width="9.85546875" customWidth="1"/>
    <col min="10241" max="10245" width="0" hidden="1" customWidth="1"/>
    <col min="10246" max="10246" width="7.140625" customWidth="1"/>
    <col min="10247" max="10247" width="9.28515625" customWidth="1"/>
    <col min="10248" max="10248" width="14.42578125" customWidth="1"/>
    <col min="10249" max="10249" width="28.140625" customWidth="1"/>
    <col min="10250" max="10250" width="6.28515625" customWidth="1"/>
    <col min="10251" max="10251" width="8.5703125" customWidth="1"/>
    <col min="10252" max="10252" width="8.140625" customWidth="1"/>
    <col min="10253" max="10253" width="7.7109375" customWidth="1"/>
    <col min="10254" max="10254" width="8.7109375" customWidth="1"/>
    <col min="10255" max="10255" width="8.5703125" customWidth="1"/>
    <col min="10256" max="10256" width="8.7109375" customWidth="1"/>
    <col min="10257" max="10257" width="9.28515625" customWidth="1"/>
    <col min="10258" max="10258" width="10.7109375" customWidth="1"/>
    <col min="10259" max="10259" width="9" customWidth="1"/>
    <col min="10260" max="10260" width="10.28515625" bestFit="1" customWidth="1"/>
    <col min="10261" max="10261" width="10.28515625" customWidth="1"/>
    <col min="10262" max="10262" width="9.85546875" customWidth="1"/>
    <col min="10497" max="10501" width="0" hidden="1" customWidth="1"/>
    <col min="10502" max="10502" width="7.140625" customWidth="1"/>
    <col min="10503" max="10503" width="9.28515625" customWidth="1"/>
    <col min="10504" max="10504" width="14.42578125" customWidth="1"/>
    <col min="10505" max="10505" width="28.140625" customWidth="1"/>
    <col min="10506" max="10506" width="6.28515625" customWidth="1"/>
    <col min="10507" max="10507" width="8.5703125" customWidth="1"/>
    <col min="10508" max="10508" width="8.140625" customWidth="1"/>
    <col min="10509" max="10509" width="7.7109375" customWidth="1"/>
    <col min="10510" max="10510" width="8.7109375" customWidth="1"/>
    <col min="10511" max="10511" width="8.5703125" customWidth="1"/>
    <col min="10512" max="10512" width="8.7109375" customWidth="1"/>
    <col min="10513" max="10513" width="9.28515625" customWidth="1"/>
    <col min="10514" max="10514" width="10.7109375" customWidth="1"/>
    <col min="10515" max="10515" width="9" customWidth="1"/>
    <col min="10516" max="10516" width="10.28515625" bestFit="1" customWidth="1"/>
    <col min="10517" max="10517" width="10.28515625" customWidth="1"/>
    <col min="10518" max="10518" width="9.85546875" customWidth="1"/>
    <col min="10753" max="10757" width="0" hidden="1" customWidth="1"/>
    <col min="10758" max="10758" width="7.140625" customWidth="1"/>
    <col min="10759" max="10759" width="9.28515625" customWidth="1"/>
    <col min="10760" max="10760" width="14.42578125" customWidth="1"/>
    <col min="10761" max="10761" width="28.140625" customWidth="1"/>
    <col min="10762" max="10762" width="6.28515625" customWidth="1"/>
    <col min="10763" max="10763" width="8.5703125" customWidth="1"/>
    <col min="10764" max="10764" width="8.140625" customWidth="1"/>
    <col min="10765" max="10765" width="7.7109375" customWidth="1"/>
    <col min="10766" max="10766" width="8.7109375" customWidth="1"/>
    <col min="10767" max="10767" width="8.5703125" customWidth="1"/>
    <col min="10768" max="10768" width="8.7109375" customWidth="1"/>
    <col min="10769" max="10769" width="9.28515625" customWidth="1"/>
    <col min="10770" max="10770" width="10.7109375" customWidth="1"/>
    <col min="10771" max="10771" width="9" customWidth="1"/>
    <col min="10772" max="10772" width="10.28515625" bestFit="1" customWidth="1"/>
    <col min="10773" max="10773" width="10.28515625" customWidth="1"/>
    <col min="10774" max="10774" width="9.85546875" customWidth="1"/>
    <col min="11009" max="11013" width="0" hidden="1" customWidth="1"/>
    <col min="11014" max="11014" width="7.140625" customWidth="1"/>
    <col min="11015" max="11015" width="9.28515625" customWidth="1"/>
    <col min="11016" max="11016" width="14.42578125" customWidth="1"/>
    <col min="11017" max="11017" width="28.140625" customWidth="1"/>
    <col min="11018" max="11018" width="6.28515625" customWidth="1"/>
    <col min="11019" max="11019" width="8.5703125" customWidth="1"/>
    <col min="11020" max="11020" width="8.140625" customWidth="1"/>
    <col min="11021" max="11021" width="7.7109375" customWidth="1"/>
    <col min="11022" max="11022" width="8.7109375" customWidth="1"/>
    <col min="11023" max="11023" width="8.5703125" customWidth="1"/>
    <col min="11024" max="11024" width="8.7109375" customWidth="1"/>
    <col min="11025" max="11025" width="9.28515625" customWidth="1"/>
    <col min="11026" max="11026" width="10.7109375" customWidth="1"/>
    <col min="11027" max="11027" width="9" customWidth="1"/>
    <col min="11028" max="11028" width="10.28515625" bestFit="1" customWidth="1"/>
    <col min="11029" max="11029" width="10.28515625" customWidth="1"/>
    <col min="11030" max="11030" width="9.85546875" customWidth="1"/>
    <col min="11265" max="11269" width="0" hidden="1" customWidth="1"/>
    <col min="11270" max="11270" width="7.140625" customWidth="1"/>
    <col min="11271" max="11271" width="9.28515625" customWidth="1"/>
    <col min="11272" max="11272" width="14.42578125" customWidth="1"/>
    <col min="11273" max="11273" width="28.140625" customWidth="1"/>
    <col min="11274" max="11274" width="6.28515625" customWidth="1"/>
    <col min="11275" max="11275" width="8.5703125" customWidth="1"/>
    <col min="11276" max="11276" width="8.140625" customWidth="1"/>
    <col min="11277" max="11277" width="7.7109375" customWidth="1"/>
    <col min="11278" max="11278" width="8.7109375" customWidth="1"/>
    <col min="11279" max="11279" width="8.5703125" customWidth="1"/>
    <col min="11280" max="11280" width="8.7109375" customWidth="1"/>
    <col min="11281" max="11281" width="9.28515625" customWidth="1"/>
    <col min="11282" max="11282" width="10.7109375" customWidth="1"/>
    <col min="11283" max="11283" width="9" customWidth="1"/>
    <col min="11284" max="11284" width="10.28515625" bestFit="1" customWidth="1"/>
    <col min="11285" max="11285" width="10.28515625" customWidth="1"/>
    <col min="11286" max="11286" width="9.85546875" customWidth="1"/>
    <col min="11521" max="11525" width="0" hidden="1" customWidth="1"/>
    <col min="11526" max="11526" width="7.140625" customWidth="1"/>
    <col min="11527" max="11527" width="9.28515625" customWidth="1"/>
    <col min="11528" max="11528" width="14.42578125" customWidth="1"/>
    <col min="11529" max="11529" width="28.140625" customWidth="1"/>
    <col min="11530" max="11530" width="6.28515625" customWidth="1"/>
    <col min="11531" max="11531" width="8.5703125" customWidth="1"/>
    <col min="11532" max="11532" width="8.140625" customWidth="1"/>
    <col min="11533" max="11533" width="7.7109375" customWidth="1"/>
    <col min="11534" max="11534" width="8.7109375" customWidth="1"/>
    <col min="11535" max="11535" width="8.5703125" customWidth="1"/>
    <col min="11536" max="11536" width="8.7109375" customWidth="1"/>
    <col min="11537" max="11537" width="9.28515625" customWidth="1"/>
    <col min="11538" max="11538" width="10.7109375" customWidth="1"/>
    <col min="11539" max="11539" width="9" customWidth="1"/>
    <col min="11540" max="11540" width="10.28515625" bestFit="1" customWidth="1"/>
    <col min="11541" max="11541" width="10.28515625" customWidth="1"/>
    <col min="11542" max="11542" width="9.85546875" customWidth="1"/>
    <col min="11777" max="11781" width="0" hidden="1" customWidth="1"/>
    <col min="11782" max="11782" width="7.140625" customWidth="1"/>
    <col min="11783" max="11783" width="9.28515625" customWidth="1"/>
    <col min="11784" max="11784" width="14.42578125" customWidth="1"/>
    <col min="11785" max="11785" width="28.140625" customWidth="1"/>
    <col min="11786" max="11786" width="6.28515625" customWidth="1"/>
    <col min="11787" max="11787" width="8.5703125" customWidth="1"/>
    <col min="11788" max="11788" width="8.140625" customWidth="1"/>
    <col min="11789" max="11789" width="7.7109375" customWidth="1"/>
    <col min="11790" max="11790" width="8.7109375" customWidth="1"/>
    <col min="11791" max="11791" width="8.5703125" customWidth="1"/>
    <col min="11792" max="11792" width="8.7109375" customWidth="1"/>
    <col min="11793" max="11793" width="9.28515625" customWidth="1"/>
    <col min="11794" max="11794" width="10.7109375" customWidth="1"/>
    <col min="11795" max="11795" width="9" customWidth="1"/>
    <col min="11796" max="11796" width="10.28515625" bestFit="1" customWidth="1"/>
    <col min="11797" max="11797" width="10.28515625" customWidth="1"/>
    <col min="11798" max="11798" width="9.85546875" customWidth="1"/>
    <col min="12033" max="12037" width="0" hidden="1" customWidth="1"/>
    <col min="12038" max="12038" width="7.140625" customWidth="1"/>
    <col min="12039" max="12039" width="9.28515625" customWidth="1"/>
    <col min="12040" max="12040" width="14.42578125" customWidth="1"/>
    <col min="12041" max="12041" width="28.140625" customWidth="1"/>
    <col min="12042" max="12042" width="6.28515625" customWidth="1"/>
    <col min="12043" max="12043" width="8.5703125" customWidth="1"/>
    <col min="12044" max="12044" width="8.140625" customWidth="1"/>
    <col min="12045" max="12045" width="7.7109375" customWidth="1"/>
    <col min="12046" max="12046" width="8.7109375" customWidth="1"/>
    <col min="12047" max="12047" width="8.5703125" customWidth="1"/>
    <col min="12048" max="12048" width="8.7109375" customWidth="1"/>
    <col min="12049" max="12049" width="9.28515625" customWidth="1"/>
    <col min="12050" max="12050" width="10.7109375" customWidth="1"/>
    <col min="12051" max="12051" width="9" customWidth="1"/>
    <col min="12052" max="12052" width="10.28515625" bestFit="1" customWidth="1"/>
    <col min="12053" max="12053" width="10.28515625" customWidth="1"/>
    <col min="12054" max="12054" width="9.85546875" customWidth="1"/>
    <col min="12289" max="12293" width="0" hidden="1" customWidth="1"/>
    <col min="12294" max="12294" width="7.140625" customWidth="1"/>
    <col min="12295" max="12295" width="9.28515625" customWidth="1"/>
    <col min="12296" max="12296" width="14.42578125" customWidth="1"/>
    <col min="12297" max="12297" width="28.140625" customWidth="1"/>
    <col min="12298" max="12298" width="6.28515625" customWidth="1"/>
    <col min="12299" max="12299" width="8.5703125" customWidth="1"/>
    <col min="12300" max="12300" width="8.140625" customWidth="1"/>
    <col min="12301" max="12301" width="7.7109375" customWidth="1"/>
    <col min="12302" max="12302" width="8.7109375" customWidth="1"/>
    <col min="12303" max="12303" width="8.5703125" customWidth="1"/>
    <col min="12304" max="12304" width="8.7109375" customWidth="1"/>
    <col min="12305" max="12305" width="9.28515625" customWidth="1"/>
    <col min="12306" max="12306" width="10.7109375" customWidth="1"/>
    <col min="12307" max="12307" width="9" customWidth="1"/>
    <col min="12308" max="12308" width="10.28515625" bestFit="1" customWidth="1"/>
    <col min="12309" max="12309" width="10.28515625" customWidth="1"/>
    <col min="12310" max="12310" width="9.85546875" customWidth="1"/>
    <col min="12545" max="12549" width="0" hidden="1" customWidth="1"/>
    <col min="12550" max="12550" width="7.140625" customWidth="1"/>
    <col min="12551" max="12551" width="9.28515625" customWidth="1"/>
    <col min="12552" max="12552" width="14.42578125" customWidth="1"/>
    <col min="12553" max="12553" width="28.140625" customWidth="1"/>
    <col min="12554" max="12554" width="6.28515625" customWidth="1"/>
    <col min="12555" max="12555" width="8.5703125" customWidth="1"/>
    <col min="12556" max="12556" width="8.140625" customWidth="1"/>
    <col min="12557" max="12557" width="7.7109375" customWidth="1"/>
    <col min="12558" max="12558" width="8.7109375" customWidth="1"/>
    <col min="12559" max="12559" width="8.5703125" customWidth="1"/>
    <col min="12560" max="12560" width="8.7109375" customWidth="1"/>
    <col min="12561" max="12561" width="9.28515625" customWidth="1"/>
    <col min="12562" max="12562" width="10.7109375" customWidth="1"/>
    <col min="12563" max="12563" width="9" customWidth="1"/>
    <col min="12564" max="12564" width="10.28515625" bestFit="1" customWidth="1"/>
    <col min="12565" max="12565" width="10.28515625" customWidth="1"/>
    <col min="12566" max="12566" width="9.85546875" customWidth="1"/>
    <col min="12801" max="12805" width="0" hidden="1" customWidth="1"/>
    <col min="12806" max="12806" width="7.140625" customWidth="1"/>
    <col min="12807" max="12807" width="9.28515625" customWidth="1"/>
    <col min="12808" max="12808" width="14.42578125" customWidth="1"/>
    <col min="12809" max="12809" width="28.140625" customWidth="1"/>
    <col min="12810" max="12810" width="6.28515625" customWidth="1"/>
    <col min="12811" max="12811" width="8.5703125" customWidth="1"/>
    <col min="12812" max="12812" width="8.140625" customWidth="1"/>
    <col min="12813" max="12813" width="7.7109375" customWidth="1"/>
    <col min="12814" max="12814" width="8.7109375" customWidth="1"/>
    <col min="12815" max="12815" width="8.5703125" customWidth="1"/>
    <col min="12816" max="12816" width="8.7109375" customWidth="1"/>
    <col min="12817" max="12817" width="9.28515625" customWidth="1"/>
    <col min="12818" max="12818" width="10.7109375" customWidth="1"/>
    <col min="12819" max="12819" width="9" customWidth="1"/>
    <col min="12820" max="12820" width="10.28515625" bestFit="1" customWidth="1"/>
    <col min="12821" max="12821" width="10.28515625" customWidth="1"/>
    <col min="12822" max="12822" width="9.85546875" customWidth="1"/>
    <col min="13057" max="13061" width="0" hidden="1" customWidth="1"/>
    <col min="13062" max="13062" width="7.140625" customWidth="1"/>
    <col min="13063" max="13063" width="9.28515625" customWidth="1"/>
    <col min="13064" max="13064" width="14.42578125" customWidth="1"/>
    <col min="13065" max="13065" width="28.140625" customWidth="1"/>
    <col min="13066" max="13066" width="6.28515625" customWidth="1"/>
    <col min="13067" max="13067" width="8.5703125" customWidth="1"/>
    <col min="13068" max="13068" width="8.140625" customWidth="1"/>
    <col min="13069" max="13069" width="7.7109375" customWidth="1"/>
    <col min="13070" max="13070" width="8.7109375" customWidth="1"/>
    <col min="13071" max="13071" width="8.5703125" customWidth="1"/>
    <col min="13072" max="13072" width="8.7109375" customWidth="1"/>
    <col min="13073" max="13073" width="9.28515625" customWidth="1"/>
    <col min="13074" max="13074" width="10.7109375" customWidth="1"/>
    <col min="13075" max="13075" width="9" customWidth="1"/>
    <col min="13076" max="13076" width="10.28515625" bestFit="1" customWidth="1"/>
    <col min="13077" max="13077" width="10.28515625" customWidth="1"/>
    <col min="13078" max="13078" width="9.85546875" customWidth="1"/>
    <col min="13313" max="13317" width="0" hidden="1" customWidth="1"/>
    <col min="13318" max="13318" width="7.140625" customWidth="1"/>
    <col min="13319" max="13319" width="9.28515625" customWidth="1"/>
    <col min="13320" max="13320" width="14.42578125" customWidth="1"/>
    <col min="13321" max="13321" width="28.140625" customWidth="1"/>
    <col min="13322" max="13322" width="6.28515625" customWidth="1"/>
    <col min="13323" max="13323" width="8.5703125" customWidth="1"/>
    <col min="13324" max="13324" width="8.140625" customWidth="1"/>
    <col min="13325" max="13325" width="7.7109375" customWidth="1"/>
    <col min="13326" max="13326" width="8.7109375" customWidth="1"/>
    <col min="13327" max="13327" width="8.5703125" customWidth="1"/>
    <col min="13328" max="13328" width="8.7109375" customWidth="1"/>
    <col min="13329" max="13329" width="9.28515625" customWidth="1"/>
    <col min="13330" max="13330" width="10.7109375" customWidth="1"/>
    <col min="13331" max="13331" width="9" customWidth="1"/>
    <col min="13332" max="13332" width="10.28515625" bestFit="1" customWidth="1"/>
    <col min="13333" max="13333" width="10.28515625" customWidth="1"/>
    <col min="13334" max="13334" width="9.85546875" customWidth="1"/>
    <col min="13569" max="13573" width="0" hidden="1" customWidth="1"/>
    <col min="13574" max="13574" width="7.140625" customWidth="1"/>
    <col min="13575" max="13575" width="9.28515625" customWidth="1"/>
    <col min="13576" max="13576" width="14.42578125" customWidth="1"/>
    <col min="13577" max="13577" width="28.140625" customWidth="1"/>
    <col min="13578" max="13578" width="6.28515625" customWidth="1"/>
    <col min="13579" max="13579" width="8.5703125" customWidth="1"/>
    <col min="13580" max="13580" width="8.140625" customWidth="1"/>
    <col min="13581" max="13581" width="7.7109375" customWidth="1"/>
    <col min="13582" max="13582" width="8.7109375" customWidth="1"/>
    <col min="13583" max="13583" width="8.5703125" customWidth="1"/>
    <col min="13584" max="13584" width="8.7109375" customWidth="1"/>
    <col min="13585" max="13585" width="9.28515625" customWidth="1"/>
    <col min="13586" max="13586" width="10.7109375" customWidth="1"/>
    <col min="13587" max="13587" width="9" customWidth="1"/>
    <col min="13588" max="13588" width="10.28515625" bestFit="1" customWidth="1"/>
    <col min="13589" max="13589" width="10.28515625" customWidth="1"/>
    <col min="13590" max="13590" width="9.85546875" customWidth="1"/>
    <col min="13825" max="13829" width="0" hidden="1" customWidth="1"/>
    <col min="13830" max="13830" width="7.140625" customWidth="1"/>
    <col min="13831" max="13831" width="9.28515625" customWidth="1"/>
    <col min="13832" max="13832" width="14.42578125" customWidth="1"/>
    <col min="13833" max="13833" width="28.140625" customWidth="1"/>
    <col min="13834" max="13834" width="6.28515625" customWidth="1"/>
    <col min="13835" max="13835" width="8.5703125" customWidth="1"/>
    <col min="13836" max="13836" width="8.140625" customWidth="1"/>
    <col min="13837" max="13837" width="7.7109375" customWidth="1"/>
    <col min="13838" max="13838" width="8.7109375" customWidth="1"/>
    <col min="13839" max="13839" width="8.5703125" customWidth="1"/>
    <col min="13840" max="13840" width="8.7109375" customWidth="1"/>
    <col min="13841" max="13841" width="9.28515625" customWidth="1"/>
    <col min="13842" max="13842" width="10.7109375" customWidth="1"/>
    <col min="13843" max="13843" width="9" customWidth="1"/>
    <col min="13844" max="13844" width="10.28515625" bestFit="1" customWidth="1"/>
    <col min="13845" max="13845" width="10.28515625" customWidth="1"/>
    <col min="13846" max="13846" width="9.85546875" customWidth="1"/>
    <col min="14081" max="14085" width="0" hidden="1" customWidth="1"/>
    <col min="14086" max="14086" width="7.140625" customWidth="1"/>
    <col min="14087" max="14087" width="9.28515625" customWidth="1"/>
    <col min="14088" max="14088" width="14.42578125" customWidth="1"/>
    <col min="14089" max="14089" width="28.140625" customWidth="1"/>
    <col min="14090" max="14090" width="6.28515625" customWidth="1"/>
    <col min="14091" max="14091" width="8.5703125" customWidth="1"/>
    <col min="14092" max="14092" width="8.140625" customWidth="1"/>
    <col min="14093" max="14093" width="7.7109375" customWidth="1"/>
    <col min="14094" max="14094" width="8.7109375" customWidth="1"/>
    <col min="14095" max="14095" width="8.5703125" customWidth="1"/>
    <col min="14096" max="14096" width="8.7109375" customWidth="1"/>
    <col min="14097" max="14097" width="9.28515625" customWidth="1"/>
    <col min="14098" max="14098" width="10.7109375" customWidth="1"/>
    <col min="14099" max="14099" width="9" customWidth="1"/>
    <col min="14100" max="14100" width="10.28515625" bestFit="1" customWidth="1"/>
    <col min="14101" max="14101" width="10.28515625" customWidth="1"/>
    <col min="14102" max="14102" width="9.85546875" customWidth="1"/>
    <col min="14337" max="14341" width="0" hidden="1" customWidth="1"/>
    <col min="14342" max="14342" width="7.140625" customWidth="1"/>
    <col min="14343" max="14343" width="9.28515625" customWidth="1"/>
    <col min="14344" max="14344" width="14.42578125" customWidth="1"/>
    <col min="14345" max="14345" width="28.140625" customWidth="1"/>
    <col min="14346" max="14346" width="6.28515625" customWidth="1"/>
    <col min="14347" max="14347" width="8.5703125" customWidth="1"/>
    <col min="14348" max="14348" width="8.140625" customWidth="1"/>
    <col min="14349" max="14349" width="7.7109375" customWidth="1"/>
    <col min="14350" max="14350" width="8.7109375" customWidth="1"/>
    <col min="14351" max="14351" width="8.5703125" customWidth="1"/>
    <col min="14352" max="14352" width="8.7109375" customWidth="1"/>
    <col min="14353" max="14353" width="9.28515625" customWidth="1"/>
    <col min="14354" max="14354" width="10.7109375" customWidth="1"/>
    <col min="14355" max="14355" width="9" customWidth="1"/>
    <col min="14356" max="14356" width="10.28515625" bestFit="1" customWidth="1"/>
    <col min="14357" max="14357" width="10.28515625" customWidth="1"/>
    <col min="14358" max="14358" width="9.85546875" customWidth="1"/>
    <col min="14593" max="14597" width="0" hidden="1" customWidth="1"/>
    <col min="14598" max="14598" width="7.140625" customWidth="1"/>
    <col min="14599" max="14599" width="9.28515625" customWidth="1"/>
    <col min="14600" max="14600" width="14.42578125" customWidth="1"/>
    <col min="14601" max="14601" width="28.140625" customWidth="1"/>
    <col min="14602" max="14602" width="6.28515625" customWidth="1"/>
    <col min="14603" max="14603" width="8.5703125" customWidth="1"/>
    <col min="14604" max="14604" width="8.140625" customWidth="1"/>
    <col min="14605" max="14605" width="7.7109375" customWidth="1"/>
    <col min="14606" max="14606" width="8.7109375" customWidth="1"/>
    <col min="14607" max="14607" width="8.5703125" customWidth="1"/>
    <col min="14608" max="14608" width="8.7109375" customWidth="1"/>
    <col min="14609" max="14609" width="9.28515625" customWidth="1"/>
    <col min="14610" max="14610" width="10.7109375" customWidth="1"/>
    <col min="14611" max="14611" width="9" customWidth="1"/>
    <col min="14612" max="14612" width="10.28515625" bestFit="1" customWidth="1"/>
    <col min="14613" max="14613" width="10.28515625" customWidth="1"/>
    <col min="14614" max="14614" width="9.85546875" customWidth="1"/>
    <col min="14849" max="14853" width="0" hidden="1" customWidth="1"/>
    <col min="14854" max="14854" width="7.140625" customWidth="1"/>
    <col min="14855" max="14855" width="9.28515625" customWidth="1"/>
    <col min="14856" max="14856" width="14.42578125" customWidth="1"/>
    <col min="14857" max="14857" width="28.140625" customWidth="1"/>
    <col min="14858" max="14858" width="6.28515625" customWidth="1"/>
    <col min="14859" max="14859" width="8.5703125" customWidth="1"/>
    <col min="14860" max="14860" width="8.140625" customWidth="1"/>
    <col min="14861" max="14861" width="7.7109375" customWidth="1"/>
    <col min="14862" max="14862" width="8.7109375" customWidth="1"/>
    <col min="14863" max="14863" width="8.5703125" customWidth="1"/>
    <col min="14864" max="14864" width="8.7109375" customWidth="1"/>
    <col min="14865" max="14865" width="9.28515625" customWidth="1"/>
    <col min="14866" max="14866" width="10.7109375" customWidth="1"/>
    <col min="14867" max="14867" width="9" customWidth="1"/>
    <col min="14868" max="14868" width="10.28515625" bestFit="1" customWidth="1"/>
    <col min="14869" max="14869" width="10.28515625" customWidth="1"/>
    <col min="14870" max="14870" width="9.85546875" customWidth="1"/>
    <col min="15105" max="15109" width="0" hidden="1" customWidth="1"/>
    <col min="15110" max="15110" width="7.140625" customWidth="1"/>
    <col min="15111" max="15111" width="9.28515625" customWidth="1"/>
    <col min="15112" max="15112" width="14.42578125" customWidth="1"/>
    <col min="15113" max="15113" width="28.140625" customWidth="1"/>
    <col min="15114" max="15114" width="6.28515625" customWidth="1"/>
    <col min="15115" max="15115" width="8.5703125" customWidth="1"/>
    <col min="15116" max="15116" width="8.140625" customWidth="1"/>
    <col min="15117" max="15117" width="7.7109375" customWidth="1"/>
    <col min="15118" max="15118" width="8.7109375" customWidth="1"/>
    <col min="15119" max="15119" width="8.5703125" customWidth="1"/>
    <col min="15120" max="15120" width="8.7109375" customWidth="1"/>
    <col min="15121" max="15121" width="9.28515625" customWidth="1"/>
    <col min="15122" max="15122" width="10.7109375" customWidth="1"/>
    <col min="15123" max="15123" width="9" customWidth="1"/>
    <col min="15124" max="15124" width="10.28515625" bestFit="1" customWidth="1"/>
    <col min="15125" max="15125" width="10.28515625" customWidth="1"/>
    <col min="15126" max="15126" width="9.85546875" customWidth="1"/>
    <col min="15361" max="15365" width="0" hidden="1" customWidth="1"/>
    <col min="15366" max="15366" width="7.140625" customWidth="1"/>
    <col min="15367" max="15367" width="9.28515625" customWidth="1"/>
    <col min="15368" max="15368" width="14.42578125" customWidth="1"/>
    <col min="15369" max="15369" width="28.140625" customWidth="1"/>
    <col min="15370" max="15370" width="6.28515625" customWidth="1"/>
    <col min="15371" max="15371" width="8.5703125" customWidth="1"/>
    <col min="15372" max="15372" width="8.140625" customWidth="1"/>
    <col min="15373" max="15373" width="7.7109375" customWidth="1"/>
    <col min="15374" max="15374" width="8.7109375" customWidth="1"/>
    <col min="15375" max="15375" width="8.5703125" customWidth="1"/>
    <col min="15376" max="15376" width="8.7109375" customWidth="1"/>
    <col min="15377" max="15377" width="9.28515625" customWidth="1"/>
    <col min="15378" max="15378" width="10.7109375" customWidth="1"/>
    <col min="15379" max="15379" width="9" customWidth="1"/>
    <col min="15380" max="15380" width="10.28515625" bestFit="1" customWidth="1"/>
    <col min="15381" max="15381" width="10.28515625" customWidth="1"/>
    <col min="15382" max="15382" width="9.85546875" customWidth="1"/>
    <col min="15617" max="15621" width="0" hidden="1" customWidth="1"/>
    <col min="15622" max="15622" width="7.140625" customWidth="1"/>
    <col min="15623" max="15623" width="9.28515625" customWidth="1"/>
    <col min="15624" max="15624" width="14.42578125" customWidth="1"/>
    <col min="15625" max="15625" width="28.140625" customWidth="1"/>
    <col min="15626" max="15626" width="6.28515625" customWidth="1"/>
    <col min="15627" max="15627" width="8.5703125" customWidth="1"/>
    <col min="15628" max="15628" width="8.140625" customWidth="1"/>
    <col min="15629" max="15629" width="7.7109375" customWidth="1"/>
    <col min="15630" max="15630" width="8.7109375" customWidth="1"/>
    <col min="15631" max="15631" width="8.5703125" customWidth="1"/>
    <col min="15632" max="15632" width="8.7109375" customWidth="1"/>
    <col min="15633" max="15633" width="9.28515625" customWidth="1"/>
    <col min="15634" max="15634" width="10.7109375" customWidth="1"/>
    <col min="15635" max="15635" width="9" customWidth="1"/>
    <col min="15636" max="15636" width="10.28515625" bestFit="1" customWidth="1"/>
    <col min="15637" max="15637" width="10.28515625" customWidth="1"/>
    <col min="15638" max="15638" width="9.85546875" customWidth="1"/>
    <col min="15873" max="15877" width="0" hidden="1" customWidth="1"/>
    <col min="15878" max="15878" width="7.140625" customWidth="1"/>
    <col min="15879" max="15879" width="9.28515625" customWidth="1"/>
    <col min="15880" max="15880" width="14.42578125" customWidth="1"/>
    <col min="15881" max="15881" width="28.140625" customWidth="1"/>
    <col min="15882" max="15882" width="6.28515625" customWidth="1"/>
    <col min="15883" max="15883" width="8.5703125" customWidth="1"/>
    <col min="15884" max="15884" width="8.140625" customWidth="1"/>
    <col min="15885" max="15885" width="7.7109375" customWidth="1"/>
    <col min="15886" max="15886" width="8.7109375" customWidth="1"/>
    <col min="15887" max="15887" width="8.5703125" customWidth="1"/>
    <col min="15888" max="15888" width="8.7109375" customWidth="1"/>
    <col min="15889" max="15889" width="9.28515625" customWidth="1"/>
    <col min="15890" max="15890" width="10.7109375" customWidth="1"/>
    <col min="15891" max="15891" width="9" customWidth="1"/>
    <col min="15892" max="15892" width="10.28515625" bestFit="1" customWidth="1"/>
    <col min="15893" max="15893" width="10.28515625" customWidth="1"/>
    <col min="15894" max="15894" width="9.85546875" customWidth="1"/>
    <col min="16129" max="16133" width="0" hidden="1" customWidth="1"/>
    <col min="16134" max="16134" width="7.140625" customWidth="1"/>
    <col min="16135" max="16135" width="9.28515625" customWidth="1"/>
    <col min="16136" max="16136" width="14.42578125" customWidth="1"/>
    <col min="16137" max="16137" width="28.140625" customWidth="1"/>
    <col min="16138" max="16138" width="6.28515625" customWidth="1"/>
    <col min="16139" max="16139" width="8.5703125" customWidth="1"/>
    <col min="16140" max="16140" width="8.140625" customWidth="1"/>
    <col min="16141" max="16141" width="7.7109375" customWidth="1"/>
    <col min="16142" max="16142" width="8.7109375" customWidth="1"/>
    <col min="16143" max="16143" width="8.5703125" customWidth="1"/>
    <col min="16144" max="16144" width="8.7109375" customWidth="1"/>
    <col min="16145" max="16145" width="9.28515625" customWidth="1"/>
    <col min="16146" max="16146" width="10.7109375" customWidth="1"/>
    <col min="16147" max="16147" width="9" customWidth="1"/>
    <col min="16148" max="16148" width="10.28515625" bestFit="1" customWidth="1"/>
    <col min="16149" max="16149" width="10.28515625" customWidth="1"/>
    <col min="16150" max="16150" width="9.85546875" customWidth="1"/>
  </cols>
  <sheetData>
    <row r="1" spans="1:22" ht="15.75" hidden="1" x14ac:dyDescent="0.25">
      <c r="A1" s="9" t="s">
        <v>315</v>
      </c>
      <c r="B1" s="9" t="s">
        <v>316</v>
      </c>
      <c r="C1" s="9"/>
      <c r="D1" s="9"/>
      <c r="E1" s="9"/>
      <c r="F1" s="10" t="s">
        <v>221</v>
      </c>
      <c r="G1" s="9"/>
      <c r="H1" s="9"/>
      <c r="I1" s="9"/>
      <c r="J1" s="9"/>
      <c r="K1" s="9"/>
      <c r="L1" s="9"/>
      <c r="M1" s="9"/>
      <c r="N1" s="9"/>
      <c r="O1" s="9"/>
      <c r="P1" s="9"/>
      <c r="Q1" s="10" t="s">
        <v>222</v>
      </c>
      <c r="R1" s="9"/>
      <c r="S1" s="9"/>
      <c r="T1" s="9"/>
      <c r="U1" s="9"/>
      <c r="V1" s="9"/>
    </row>
    <row r="2" spans="1:22" hidden="1" x14ac:dyDescent="0.2">
      <c r="A2" s="9" t="s">
        <v>315</v>
      </c>
      <c r="B2" s="9" t="s">
        <v>316</v>
      </c>
      <c r="C2" s="9"/>
      <c r="D2" s="9"/>
      <c r="E2" s="9"/>
      <c r="F2" s="11"/>
      <c r="G2" s="11"/>
      <c r="H2" s="11"/>
      <c r="I2" s="9"/>
      <c r="J2" s="9"/>
      <c r="K2" s="9"/>
      <c r="L2" s="9"/>
      <c r="M2" s="9"/>
      <c r="N2" s="9"/>
      <c r="O2" s="9"/>
      <c r="P2" s="9"/>
      <c r="Q2" s="11"/>
      <c r="R2" s="11"/>
      <c r="S2" s="11"/>
      <c r="T2" s="11"/>
      <c r="U2" s="9"/>
      <c r="V2" s="9"/>
    </row>
    <row r="3" spans="1:22" hidden="1" x14ac:dyDescent="0.2">
      <c r="A3" s="9" t="s">
        <v>315</v>
      </c>
      <c r="B3" s="9" t="s">
        <v>316</v>
      </c>
      <c r="C3" s="9"/>
      <c r="D3" s="9"/>
      <c r="E3" s="9"/>
      <c r="F3" s="12" t="s">
        <v>223</v>
      </c>
      <c r="G3" s="9"/>
      <c r="H3" s="9"/>
      <c r="I3" s="9"/>
      <c r="J3" s="9"/>
      <c r="K3" s="9"/>
      <c r="L3" s="9"/>
      <c r="M3" s="9"/>
      <c r="N3" s="9"/>
      <c r="O3" s="9"/>
      <c r="P3" s="9"/>
      <c r="Q3" s="12" t="s">
        <v>223</v>
      </c>
      <c r="R3" s="9"/>
      <c r="S3" s="9"/>
      <c r="T3" s="9"/>
      <c r="U3" s="9"/>
      <c r="V3" s="9"/>
    </row>
    <row r="4" spans="1:22" x14ac:dyDescent="0.2">
      <c r="A4" s="9" t="s">
        <v>315</v>
      </c>
      <c r="B4" s="9" t="s">
        <v>316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ht="15.75" x14ac:dyDescent="0.2">
      <c r="A5" s="9" t="s">
        <v>315</v>
      </c>
      <c r="B5" s="9" t="s">
        <v>316</v>
      </c>
      <c r="C5" s="9"/>
      <c r="D5" s="9"/>
      <c r="E5" s="9"/>
      <c r="F5" s="13"/>
      <c r="G5" s="13"/>
      <c r="H5" s="13"/>
      <c r="I5" s="14"/>
      <c r="J5" s="13"/>
      <c r="K5" s="13"/>
      <c r="L5" s="15" t="s">
        <v>224</v>
      </c>
      <c r="M5" s="72" t="s">
        <v>320</v>
      </c>
      <c r="N5" s="14"/>
      <c r="O5" s="14"/>
      <c r="P5" s="14"/>
      <c r="Q5" s="14"/>
      <c r="R5" s="14"/>
      <c r="S5" s="14"/>
      <c r="T5" s="14"/>
      <c r="U5" s="9"/>
      <c r="V5" s="9"/>
    </row>
    <row r="6" spans="1:22" x14ac:dyDescent="0.2">
      <c r="A6" s="9" t="s">
        <v>315</v>
      </c>
      <c r="B6" s="9" t="s">
        <v>316</v>
      </c>
      <c r="C6" s="9"/>
      <c r="D6" s="9"/>
      <c r="E6" s="9"/>
      <c r="F6" s="13"/>
      <c r="G6" s="13"/>
      <c r="H6" s="13"/>
      <c r="I6" s="14"/>
      <c r="J6" s="13"/>
      <c r="K6" s="13"/>
      <c r="L6" s="16"/>
      <c r="M6" s="17"/>
      <c r="N6" s="14"/>
      <c r="O6" s="14"/>
      <c r="P6" s="14"/>
      <c r="Q6" s="14"/>
      <c r="R6" s="14"/>
      <c r="S6" s="14"/>
      <c r="T6" s="14"/>
      <c r="U6" s="9"/>
      <c r="V6" s="9"/>
    </row>
    <row r="7" spans="1:22" ht="28.5" customHeight="1" x14ac:dyDescent="0.2">
      <c r="A7" s="9" t="s">
        <v>315</v>
      </c>
      <c r="B7" s="9" t="s">
        <v>316</v>
      </c>
      <c r="C7" s="9"/>
      <c r="D7" s="9"/>
      <c r="E7" s="9"/>
      <c r="F7" s="18"/>
      <c r="G7" s="18"/>
      <c r="H7" s="75" t="str">
        <f ca="1">НАИМЕНОВАНИЕ</f>
        <v>Ручная расчистка от древесно-кустарниковой растительности трасс ВЛ 0,4-10 кВ</v>
      </c>
      <c r="I7" s="75"/>
      <c r="J7" s="75"/>
      <c r="K7" s="75"/>
      <c r="L7" s="75"/>
      <c r="M7" s="75"/>
      <c r="N7" s="75"/>
      <c r="O7" s="75"/>
      <c r="P7" s="75"/>
      <c r="Q7" s="75"/>
      <c r="R7" s="18"/>
      <c r="S7" s="18"/>
      <c r="T7" s="18"/>
      <c r="U7" s="18"/>
      <c r="V7" s="18"/>
    </row>
    <row r="8" spans="1:22" x14ac:dyDescent="0.2">
      <c r="A8" s="9" t="s">
        <v>315</v>
      </c>
      <c r="B8" s="9" t="s">
        <v>316</v>
      </c>
      <c r="C8" s="9"/>
      <c r="D8" s="9"/>
      <c r="E8" s="9"/>
      <c r="F8" s="13"/>
      <c r="G8" s="13"/>
      <c r="H8" s="13"/>
      <c r="I8" s="90" t="s">
        <v>225</v>
      </c>
      <c r="J8" s="90"/>
      <c r="K8" s="90"/>
      <c r="L8" s="90"/>
      <c r="M8" s="90"/>
      <c r="N8" s="90"/>
      <c r="O8" s="90"/>
      <c r="P8" s="90"/>
      <c r="Q8" s="90"/>
      <c r="R8" s="90"/>
      <c r="S8" s="14"/>
      <c r="T8" s="14"/>
      <c r="U8" s="9"/>
      <c r="V8" s="9"/>
    </row>
    <row r="9" spans="1:22" x14ac:dyDescent="0.2">
      <c r="A9" s="9" t="s">
        <v>315</v>
      </c>
      <c r="B9" s="9" t="s">
        <v>316</v>
      </c>
      <c r="C9" s="9"/>
      <c r="D9" s="9"/>
      <c r="E9" s="9"/>
      <c r="F9" s="13"/>
      <c r="G9" s="13"/>
      <c r="H9" s="13"/>
      <c r="I9" s="14"/>
      <c r="J9" s="13"/>
      <c r="K9" s="13"/>
      <c r="L9" s="14"/>
      <c r="M9" s="14"/>
      <c r="N9" s="14"/>
      <c r="O9" s="14"/>
      <c r="P9" s="14"/>
      <c r="Q9" s="14"/>
      <c r="R9" s="14"/>
      <c r="S9" s="14"/>
      <c r="T9" s="14"/>
      <c r="U9" s="9"/>
      <c r="V9" s="9"/>
    </row>
    <row r="10" spans="1:22" x14ac:dyDescent="0.2">
      <c r="A10" s="9" t="s">
        <v>315</v>
      </c>
      <c r="B10" s="9" t="s">
        <v>316</v>
      </c>
      <c r="C10" s="9"/>
      <c r="D10" s="9"/>
      <c r="E10" s="9"/>
      <c r="F10" s="13"/>
      <c r="G10" s="19"/>
      <c r="H10" s="20"/>
      <c r="I10" s="14"/>
      <c r="J10" s="13"/>
      <c r="K10" s="13"/>
      <c r="L10" s="14"/>
      <c r="M10" s="14"/>
      <c r="N10" s="21"/>
      <c r="O10" s="22"/>
      <c r="P10" s="14"/>
      <c r="Q10" s="14"/>
      <c r="R10" s="14"/>
      <c r="S10" s="14"/>
      <c r="T10" s="14"/>
      <c r="U10" s="9"/>
      <c r="V10" s="9"/>
    </row>
    <row r="11" spans="1:22" hidden="1" x14ac:dyDescent="0.2">
      <c r="A11" s="9" t="s">
        <v>315</v>
      </c>
      <c r="B11" s="9" t="s">
        <v>316</v>
      </c>
      <c r="C11" s="9"/>
      <c r="D11" s="9"/>
      <c r="E11" s="9"/>
      <c r="F11" s="13"/>
      <c r="G11" s="19" t="str">
        <f ca="1">"Нормативная трудоемкость: " &amp; ROUND(Итого_Труд_Строит,2)&amp;"  чел.-ч."</f>
        <v>Нормативная трудоемкость: 69,13  чел.-ч.</v>
      </c>
      <c r="H11" s="20"/>
      <c r="I11" s="23"/>
      <c r="J11" s="13"/>
      <c r="K11" s="13"/>
      <c r="L11" s="14"/>
      <c r="M11" s="14"/>
      <c r="N11" s="21"/>
      <c r="O11" s="22"/>
      <c r="P11" s="14"/>
      <c r="Q11" s="14"/>
      <c r="R11" s="14"/>
      <c r="S11" s="14"/>
      <c r="T11" s="14"/>
      <c r="U11" s="9"/>
      <c r="V11" s="9"/>
    </row>
    <row r="12" spans="1:22" x14ac:dyDescent="0.2">
      <c r="A12" s="9" t="s">
        <v>315</v>
      </c>
      <c r="B12" s="9" t="s">
        <v>316</v>
      </c>
      <c r="C12" s="9"/>
      <c r="D12" s="9"/>
      <c r="E12" s="9"/>
      <c r="F12" s="24"/>
      <c r="G12" s="25" t="s">
        <v>318</v>
      </c>
      <c r="H12" s="24"/>
      <c r="I12" s="17"/>
      <c r="J12" s="24"/>
      <c r="K12" s="24"/>
      <c r="L12" s="17"/>
      <c r="M12" s="17"/>
      <c r="N12" s="17"/>
      <c r="O12" s="17"/>
      <c r="P12" s="17"/>
      <c r="Q12" s="17"/>
      <c r="R12" s="17"/>
      <c r="S12" s="17"/>
      <c r="T12" s="17"/>
      <c r="U12" s="9"/>
      <c r="V12" s="9"/>
    </row>
    <row r="13" spans="1:22" x14ac:dyDescent="0.2">
      <c r="A13" s="26" t="s">
        <v>315</v>
      </c>
      <c r="B13" s="26" t="s">
        <v>316</v>
      </c>
      <c r="C13" s="26"/>
      <c r="D13" s="26"/>
      <c r="E13" s="26"/>
      <c r="F13" s="27" t="s">
        <v>226</v>
      </c>
      <c r="G13" s="27" t="s">
        <v>226</v>
      </c>
      <c r="H13" s="28" t="s">
        <v>227</v>
      </c>
      <c r="I13" s="27" t="s">
        <v>228</v>
      </c>
      <c r="J13" s="28" t="s">
        <v>229</v>
      </c>
      <c r="K13" s="29" t="s">
        <v>230</v>
      </c>
      <c r="L13" s="28" t="s">
        <v>231</v>
      </c>
      <c r="M13" s="91" t="s">
        <v>232</v>
      </c>
      <c r="N13" s="92"/>
      <c r="O13" s="92"/>
      <c r="P13" s="92"/>
      <c r="Q13" s="92"/>
      <c r="R13" s="93"/>
      <c r="S13" s="94" t="s">
        <v>233</v>
      </c>
      <c r="T13" s="95"/>
      <c r="U13" s="83" t="s">
        <v>97</v>
      </c>
      <c r="V13" s="83" t="s">
        <v>99</v>
      </c>
    </row>
    <row r="14" spans="1:22" x14ac:dyDescent="0.2">
      <c r="A14" s="26" t="s">
        <v>315</v>
      </c>
      <c r="B14" s="26" t="s">
        <v>316</v>
      </c>
      <c r="C14" s="26"/>
      <c r="D14" s="26"/>
      <c r="E14" s="26"/>
      <c r="F14" s="30" t="s">
        <v>234</v>
      </c>
      <c r="G14" s="30" t="s">
        <v>235</v>
      </c>
      <c r="H14" s="26" t="s">
        <v>236</v>
      </c>
      <c r="I14" s="30" t="s">
        <v>237</v>
      </c>
      <c r="J14" s="31" t="s">
        <v>238</v>
      </c>
      <c r="K14" s="32" t="s">
        <v>239</v>
      </c>
      <c r="L14" s="31" t="s">
        <v>240</v>
      </c>
      <c r="M14" s="97" t="s">
        <v>241</v>
      </c>
      <c r="N14" s="98"/>
      <c r="O14" s="99"/>
      <c r="P14" s="91" t="s">
        <v>242</v>
      </c>
      <c r="Q14" s="92"/>
      <c r="R14" s="93"/>
      <c r="S14" s="97" t="s">
        <v>195</v>
      </c>
      <c r="T14" s="98"/>
      <c r="U14" s="96"/>
      <c r="V14" s="96"/>
    </row>
    <row r="15" spans="1:22" ht="13.5" x14ac:dyDescent="0.25">
      <c r="A15" s="26" t="s">
        <v>315</v>
      </c>
      <c r="B15" s="26" t="s">
        <v>316</v>
      </c>
      <c r="C15" s="26"/>
      <c r="D15" s="26"/>
      <c r="E15" s="26"/>
      <c r="F15" s="30"/>
      <c r="G15" s="30"/>
      <c r="H15" s="26"/>
      <c r="I15" s="30" t="s">
        <v>243</v>
      </c>
      <c r="J15" s="31" t="s">
        <v>244</v>
      </c>
      <c r="K15" s="30" t="s">
        <v>245</v>
      </c>
      <c r="L15" s="33" t="s">
        <v>246</v>
      </c>
      <c r="M15" s="27" t="s">
        <v>247</v>
      </c>
      <c r="N15" s="31" t="s">
        <v>248</v>
      </c>
      <c r="O15" s="27" t="s">
        <v>249</v>
      </c>
      <c r="P15" s="31" t="s">
        <v>250</v>
      </c>
      <c r="Q15" s="27" t="s">
        <v>248</v>
      </c>
      <c r="R15" s="83" t="s">
        <v>251</v>
      </c>
      <c r="S15" s="85" t="s">
        <v>252</v>
      </c>
      <c r="T15" s="28" t="s">
        <v>253</v>
      </c>
      <c r="U15" s="87" t="s">
        <v>254</v>
      </c>
      <c r="V15" s="87" t="s">
        <v>254</v>
      </c>
    </row>
    <row r="16" spans="1:22" ht="13.5" x14ac:dyDescent="0.25">
      <c r="A16" s="26" t="s">
        <v>315</v>
      </c>
      <c r="B16" s="26" t="s">
        <v>316</v>
      </c>
      <c r="C16" s="26"/>
      <c r="D16" s="26"/>
      <c r="E16" s="26"/>
      <c r="F16" s="30"/>
      <c r="G16" s="30"/>
      <c r="H16" s="31"/>
      <c r="I16" s="30"/>
      <c r="J16" s="31"/>
      <c r="K16" s="30" t="s">
        <v>255</v>
      </c>
      <c r="L16" s="33" t="s">
        <v>256</v>
      </c>
      <c r="M16" s="30" t="s">
        <v>257</v>
      </c>
      <c r="N16" s="31"/>
      <c r="O16" s="30" t="s">
        <v>258</v>
      </c>
      <c r="P16" s="31" t="s">
        <v>259</v>
      </c>
      <c r="Q16" s="30" t="s">
        <v>259</v>
      </c>
      <c r="R16" s="84"/>
      <c r="S16" s="86"/>
      <c r="T16" s="31" t="s">
        <v>259</v>
      </c>
      <c r="U16" s="88"/>
      <c r="V16" s="88"/>
    </row>
    <row r="17" spans="1:22" ht="13.5" x14ac:dyDescent="0.25">
      <c r="A17" s="26" t="s">
        <v>315</v>
      </c>
      <c r="B17" s="26" t="s">
        <v>316</v>
      </c>
      <c r="C17" s="26"/>
      <c r="D17" s="26"/>
      <c r="E17" s="26"/>
      <c r="F17" s="30"/>
      <c r="G17" s="30"/>
      <c r="H17" s="31"/>
      <c r="I17" s="30"/>
      <c r="J17" s="31"/>
      <c r="K17" s="30"/>
      <c r="L17" s="33" t="s">
        <v>260</v>
      </c>
      <c r="M17" s="30"/>
      <c r="N17" s="31"/>
      <c r="O17" s="30"/>
      <c r="P17" s="33" t="s">
        <v>261</v>
      </c>
      <c r="Q17" s="34" t="s">
        <v>261</v>
      </c>
      <c r="R17" s="31"/>
      <c r="S17" s="30"/>
      <c r="T17" s="33" t="s">
        <v>261</v>
      </c>
      <c r="U17" s="83" t="s">
        <v>262</v>
      </c>
      <c r="V17" s="83" t="s">
        <v>262</v>
      </c>
    </row>
    <row r="18" spans="1:22" ht="14.25" thickBot="1" x14ac:dyDescent="0.3">
      <c r="A18" s="26" t="s">
        <v>315</v>
      </c>
      <c r="B18" s="26" t="s">
        <v>316</v>
      </c>
      <c r="C18" s="26"/>
      <c r="D18" s="26"/>
      <c r="E18" s="26"/>
      <c r="F18" s="30"/>
      <c r="G18" s="30"/>
      <c r="H18" s="31"/>
      <c r="I18" s="30"/>
      <c r="J18" s="31"/>
      <c r="K18" s="30"/>
      <c r="L18" s="33" t="s">
        <v>263</v>
      </c>
      <c r="M18" s="30"/>
      <c r="N18" s="31"/>
      <c r="O18" s="30"/>
      <c r="P18" s="33"/>
      <c r="Q18" s="34" t="s">
        <v>263</v>
      </c>
      <c r="R18" s="31"/>
      <c r="S18" s="30"/>
      <c r="T18" s="33"/>
      <c r="U18" s="89"/>
      <c r="V18" s="89"/>
    </row>
    <row r="19" spans="1:22" ht="13.5" thickBot="1" x14ac:dyDescent="0.25">
      <c r="A19" s="35" t="s">
        <v>315</v>
      </c>
      <c r="B19" s="35" t="s">
        <v>316</v>
      </c>
      <c r="C19" s="35"/>
      <c r="D19" s="35"/>
      <c r="E19" s="35"/>
      <c r="F19" s="36">
        <v>1</v>
      </c>
      <c r="G19" s="37">
        <v>2</v>
      </c>
      <c r="H19" s="37">
        <v>3</v>
      </c>
      <c r="I19" s="37">
        <v>4</v>
      </c>
      <c r="J19" s="37">
        <v>5</v>
      </c>
      <c r="K19" s="37">
        <v>6</v>
      </c>
      <c r="L19" s="37">
        <v>7</v>
      </c>
      <c r="M19" s="37">
        <v>8</v>
      </c>
      <c r="N19" s="37">
        <v>9</v>
      </c>
      <c r="O19" s="37">
        <v>10</v>
      </c>
      <c r="P19" s="37">
        <v>11</v>
      </c>
      <c r="Q19" s="37">
        <v>12</v>
      </c>
      <c r="R19" s="37">
        <v>13</v>
      </c>
      <c r="S19" s="37">
        <v>14</v>
      </c>
      <c r="T19" s="37">
        <v>15</v>
      </c>
      <c r="U19" s="37">
        <v>16</v>
      </c>
      <c r="V19" s="38">
        <v>17</v>
      </c>
    </row>
    <row r="20" spans="1:22" ht="14.25" x14ac:dyDescent="0.2">
      <c r="A20" s="26" t="s">
        <v>272</v>
      </c>
      <c r="B20" s="26" t="s">
        <v>273</v>
      </c>
      <c r="C20" s="26"/>
      <c r="D20" s="26"/>
      <c r="E20" s="26"/>
      <c r="F20" s="82" t="str">
        <f ca="1">НАИМЕНОВАНИЕ</f>
        <v>Раздел № 1. Расчистка трасс ВЛ</v>
      </c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26"/>
      <c r="V20" s="26"/>
    </row>
    <row r="21" spans="1:22" ht="72" x14ac:dyDescent="0.2">
      <c r="A21" s="9" t="s">
        <v>268</v>
      </c>
      <c r="B21" s="9" t="s">
        <v>269</v>
      </c>
      <c r="C21" s="9"/>
      <c r="D21" s="9"/>
      <c r="E21" s="9"/>
      <c r="F21" s="76" t="str">
        <f ca="1">НОМЕР</f>
        <v>1</v>
      </c>
      <c r="G21" s="39" t="str">
        <f ca="1">ОБОСНОВАНИЕ_ВУЕР</f>
        <v>РЛ0ТТ4ООС</v>
      </c>
      <c r="H21" s="40" t="str">
        <f ca="1">ОБОСНОВАНИЕ</f>
        <v>ВУЕР-РС-2020 Приказом ПАО «Россети» от 26.03.2021 г. №131 (с изменениями)</v>
      </c>
      <c r="I21" s="41" t="str">
        <f ca="1">НАИМЕНОВАНИЕ&amp;CHAR(10)&amp;ИНДЕКСЫ</f>
        <v xml:space="preserve">Расчистка трассы от кустарника и зарослей бензопилой при средней заросли
</v>
      </c>
      <c r="J21" s="42" t="str">
        <f ca="1">ЕД_ИЗМ</f>
        <v>1 ГА</v>
      </c>
      <c r="K21" s="43">
        <f ca="1">КОЛИЧЕСТВО</f>
        <v>0.63</v>
      </c>
      <c r="L21" s="44" t="str">
        <f ca="1">ПОПРАВКА_ОЗП_ВУЕР</f>
        <v/>
      </c>
      <c r="M21" s="45">
        <f ca="1">Б_ОЗП</f>
        <v>9665.7900000000009</v>
      </c>
      <c r="N21" s="45">
        <f ca="1">Б_ЭМиМ</f>
        <v>4682.95</v>
      </c>
      <c r="O21" s="46">
        <f ca="1">Б_СМ</f>
        <v>1587.2</v>
      </c>
      <c r="P21" s="47">
        <f ca="1">И_ОЗП</f>
        <v>6089.45</v>
      </c>
      <c r="Q21" s="47">
        <f ca="1">И_ЭМиМ</f>
        <v>2950.26</v>
      </c>
      <c r="R21" s="46">
        <f ca="1">И_СМ</f>
        <v>999.94</v>
      </c>
      <c r="S21" s="47">
        <f ca="1">Б_ТзСтр</f>
        <v>64.13</v>
      </c>
      <c r="T21" s="47">
        <f ca="1">И_ТрСт</f>
        <v>40.401899999999998</v>
      </c>
      <c r="U21" s="48" t="str">
        <f ca="1">IF(ИТОГО_НР="","", ИТОГО_НР&amp;"%")</f>
        <v>182%</v>
      </c>
      <c r="V21" s="48" t="str">
        <f ca="1">IF(ИТОГО_СП="","", ИТОГО_СП&amp;"%")</f>
        <v>59%</v>
      </c>
    </row>
    <row r="22" spans="1:22" x14ac:dyDescent="0.2">
      <c r="A22" s="9" t="s">
        <v>268</v>
      </c>
      <c r="B22" s="9" t="s">
        <v>269</v>
      </c>
      <c r="C22" s="9"/>
      <c r="D22" s="9"/>
      <c r="E22" s="9"/>
      <c r="F22" s="77" t="str">
        <f ca="1">НОМЕР</f>
        <v>1</v>
      </c>
      <c r="G22" s="78" t="str">
        <f ca="1">ПОПРАВКИ&amp;Поправка_Наименование</f>
        <v/>
      </c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80"/>
      <c r="U22" s="49">
        <f ca="1">НР_СУММА</f>
        <v>11082.8</v>
      </c>
      <c r="V22" s="50">
        <f ca="1">СП_СУММА</f>
        <v>3592.78</v>
      </c>
    </row>
    <row r="23" spans="1:22" ht="72" x14ac:dyDescent="0.2">
      <c r="A23" s="9" t="s">
        <v>270</v>
      </c>
      <c r="B23" s="9" t="s">
        <v>271</v>
      </c>
      <c r="C23" s="9"/>
      <c r="D23" s="9"/>
      <c r="E23" s="9"/>
      <c r="F23" s="76" t="str">
        <f ca="1">НОМЕР</f>
        <v>2</v>
      </c>
      <c r="G23" s="39" t="str">
        <f ca="1">ОБОСНОВАНИЕ_ВУЕР</f>
        <v>РЛ0ТТ4ООР</v>
      </c>
      <c r="H23" s="40" t="str">
        <f ca="1">ОБОСНОВАНИЕ</f>
        <v>ВУЕР-РС-2020 Приказом ПАО «Россети» от 26.03.2021 г. №131 (с изменениями)</v>
      </c>
      <c r="I23" s="41" t="str">
        <f ca="1">НАИМЕНОВАНИЕ&amp;CHAR(10)&amp;ИНДЕКСЫ</f>
        <v xml:space="preserve">Расчистка трассы от кустарника и зарослей бензопилой при редкой заросли
</v>
      </c>
      <c r="J23" s="42" t="str">
        <f ca="1">ЕД_ИЗМ</f>
        <v>1 ГА</v>
      </c>
      <c r="K23" s="43">
        <f ca="1">КОЛИЧЕСТВО</f>
        <v>0.37</v>
      </c>
      <c r="L23" s="44" t="str">
        <f ca="1">ПОПРАВКА_ОЗП_ВУЕР</f>
        <v/>
      </c>
      <c r="M23" s="45">
        <f ca="1">Б_ОЗП</f>
        <v>4295.5200000000004</v>
      </c>
      <c r="N23" s="45">
        <f ca="1">Б_ЭМиМ</f>
        <v>2080.5</v>
      </c>
      <c r="O23" s="46">
        <f ca="1">Б_СМ</f>
        <v>705.94</v>
      </c>
      <c r="P23" s="47">
        <f ca="1">И_ОЗП</f>
        <v>1589.34</v>
      </c>
      <c r="Q23" s="47">
        <f ca="1">И_ЭМиМ</f>
        <v>769.79</v>
      </c>
      <c r="R23" s="46">
        <f ca="1">И_СМ</f>
        <v>261.2</v>
      </c>
      <c r="S23" s="47">
        <f ca="1">Б_ТзСтр</f>
        <v>28.5</v>
      </c>
      <c r="T23" s="47">
        <f ca="1">И_ТрСт</f>
        <v>10.545</v>
      </c>
      <c r="U23" s="48" t="str">
        <f ca="1">IF(ИТОГО_НР="","", ИТОГО_НР&amp;"%")</f>
        <v>182%</v>
      </c>
      <c r="V23" s="48" t="str">
        <f ca="1">IF(ИТОГО_СП="","", ИТОГО_СП&amp;"%")</f>
        <v>59%</v>
      </c>
    </row>
    <row r="24" spans="1:22" x14ac:dyDescent="0.2">
      <c r="A24" s="9" t="s">
        <v>270</v>
      </c>
      <c r="B24" s="9" t="s">
        <v>271</v>
      </c>
      <c r="C24" s="9"/>
      <c r="D24" s="9"/>
      <c r="E24" s="9"/>
      <c r="F24" s="77" t="str">
        <f ca="1">НОМЕР</f>
        <v>2</v>
      </c>
      <c r="G24" s="78" t="str">
        <f ca="1">ПОПРАВКИ&amp;Поправка_Наименование</f>
        <v/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80"/>
      <c r="U24" s="49">
        <f ca="1">НР_СУММА</f>
        <v>2892.6</v>
      </c>
      <c r="V24" s="50">
        <f ca="1">СП_СУММА</f>
        <v>937.71</v>
      </c>
    </row>
    <row r="25" spans="1:22" ht="13.5" thickBot="1" x14ac:dyDescent="0.25">
      <c r="A25" s="9" t="s">
        <v>272</v>
      </c>
      <c r="B25" s="9" t="s">
        <v>273</v>
      </c>
      <c r="C25" s="9"/>
      <c r="D25" s="9"/>
      <c r="E25" s="9"/>
      <c r="F25" s="51"/>
      <c r="G25" s="52"/>
      <c r="H25" s="52"/>
      <c r="I25" s="53" t="s">
        <v>264</v>
      </c>
      <c r="J25" s="81" t="str">
        <f ca="1">НАИМЕНОВАНИЕ</f>
        <v>Раздел № 1. Расчистка трасс ВЛ</v>
      </c>
      <c r="K25" s="81"/>
      <c r="L25" s="81"/>
      <c r="M25" s="81"/>
      <c r="N25" s="52"/>
      <c r="O25" s="54"/>
      <c r="P25" s="55">
        <f ca="1">Итог_ОЗП</f>
        <v>7678.79</v>
      </c>
      <c r="Q25" s="56">
        <f ca="1">Итог_ЭкспМиМ</f>
        <v>3720.05</v>
      </c>
      <c r="R25" s="57">
        <f ca="1">Итог_СМ</f>
        <v>1261.1400000000001</v>
      </c>
      <c r="S25" s="58"/>
      <c r="T25" s="56">
        <f ca="1">Итог_ТрудСтр</f>
        <v>50.946899999999999</v>
      </c>
      <c r="U25" s="58"/>
      <c r="V25" s="59"/>
    </row>
    <row r="26" spans="1:22" ht="14.25" x14ac:dyDescent="0.2">
      <c r="A26" s="26" t="s">
        <v>278</v>
      </c>
      <c r="B26" s="26" t="s">
        <v>279</v>
      </c>
      <c r="C26" s="26"/>
      <c r="D26" s="26"/>
      <c r="E26" s="26"/>
      <c r="F26" s="82" t="str">
        <f ca="1">НАИМЕНОВАНИЕ</f>
        <v>Раздел № 2. Утилизация порубочных остатков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26"/>
      <c r="V26" s="26"/>
    </row>
    <row r="27" spans="1:22" ht="72" x14ac:dyDescent="0.2">
      <c r="A27" s="9" t="s">
        <v>274</v>
      </c>
      <c r="B27" s="9" t="s">
        <v>275</v>
      </c>
      <c r="C27" s="9"/>
      <c r="D27" s="9"/>
      <c r="E27" s="9"/>
      <c r="F27" s="76" t="str">
        <f ca="1">НОМЕР</f>
        <v>1</v>
      </c>
      <c r="G27" s="39" t="str">
        <f ca="1">ОБОСНОВАНИЕ_ВУЕР</f>
        <v>РЛ0ТТ0СУС</v>
      </c>
      <c r="H27" s="40" t="str">
        <f ca="1">ОБОСНОВАНИЕ</f>
        <v>ВУЕР-РС-2020 Приказом ПАО «Россети» от 26.03.2021 г. №131 (с изменениями)</v>
      </c>
      <c r="I27" s="41" t="str">
        <f ca="1">НАИМЕНОВАНИЕ&amp;CHAR(10)&amp;ИНДЕКСЫ</f>
        <v xml:space="preserve">Утилизация кустарника и зарослей с использованием передвижных рубильно-дробильных установок при средней заросли
</v>
      </c>
      <c r="J27" s="42" t="str">
        <f ca="1">ЕД_ИЗМ</f>
        <v>1 ГА</v>
      </c>
      <c r="K27" s="43">
        <f ca="1">КОЛИЧЕСТВО</f>
        <v>0.63</v>
      </c>
      <c r="L27" s="44" t="str">
        <f ca="1">ПОПРАВКА_ОЗП_ВУЕР</f>
        <v/>
      </c>
      <c r="M27" s="45">
        <f ca="1">Б_ОЗП</f>
        <v>4071.93</v>
      </c>
      <c r="N27" s="45">
        <f ca="1">Б_ЭМиМ</f>
        <v>4325.8</v>
      </c>
      <c r="O27" s="46">
        <f ca="1">Б_СМ</f>
        <v>642.22</v>
      </c>
      <c r="P27" s="47">
        <f ca="1">И_ОЗП</f>
        <v>2565.3200000000002</v>
      </c>
      <c r="Q27" s="47">
        <f ca="1">И_ЭМиМ</f>
        <v>2725.25</v>
      </c>
      <c r="R27" s="46">
        <f ca="1">И_СМ</f>
        <v>404.6</v>
      </c>
      <c r="S27" s="47">
        <f ca="1">Б_ТзСтр</f>
        <v>21.96</v>
      </c>
      <c r="T27" s="47">
        <f ca="1">И_ТрСт</f>
        <v>13.834800000000001</v>
      </c>
      <c r="U27" s="48" t="str">
        <f ca="1">IF(ИТОГО_НР="","", ИТОГО_НР&amp;"%")</f>
        <v>182%</v>
      </c>
      <c r="V27" s="48" t="str">
        <f ca="1">IF(ИТОГО_СП="","", ИТОГО_СП&amp;"%")</f>
        <v>59%</v>
      </c>
    </row>
    <row r="28" spans="1:22" x14ac:dyDescent="0.2">
      <c r="A28" s="9" t="s">
        <v>274</v>
      </c>
      <c r="B28" s="9" t="s">
        <v>275</v>
      </c>
      <c r="C28" s="9"/>
      <c r="D28" s="9"/>
      <c r="E28" s="9"/>
      <c r="F28" s="77" t="str">
        <f ca="1">НОМЕР</f>
        <v>1</v>
      </c>
      <c r="G28" s="78" t="str">
        <f ca="1">ПОПРАВКИ&amp;Поправка_Наименование</f>
        <v/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80"/>
      <c r="U28" s="49">
        <f ca="1">НР_СУММА</f>
        <v>4668.88</v>
      </c>
      <c r="V28" s="50">
        <f ca="1">СП_СУММА</f>
        <v>1513.54</v>
      </c>
    </row>
    <row r="29" spans="1:22" ht="72" x14ac:dyDescent="0.2">
      <c r="A29" s="9" t="s">
        <v>276</v>
      </c>
      <c r="B29" s="9" t="s">
        <v>277</v>
      </c>
      <c r="C29" s="9"/>
      <c r="D29" s="9"/>
      <c r="E29" s="9"/>
      <c r="F29" s="76" t="str">
        <f ca="1">НОМЕР</f>
        <v>2</v>
      </c>
      <c r="G29" s="39" t="str">
        <f ca="1">ОБОСНОВАНИЕ_ВУЕР</f>
        <v>РЛ0ТТ0РУС</v>
      </c>
      <c r="H29" s="40" t="str">
        <f ca="1">ОБОСНОВАНИЕ</f>
        <v>ВУЕР-РС-2020 Приказом ПАО «Россети» от 26.03.2021 г. №131 (с изменениями)</v>
      </c>
      <c r="I29" s="41" t="str">
        <f ca="1">НАИМЕНОВАНИЕ&amp;CHAR(10)&amp;ИНДЕКСЫ</f>
        <v xml:space="preserve">Утилизация кустарника и зарослей с использованием передвижных рубильно-дробильных установок при редкой заросли
</v>
      </c>
      <c r="J29" s="42" t="str">
        <f ca="1">ЕД_ИЗМ</f>
        <v>1 ГА</v>
      </c>
      <c r="K29" s="43">
        <f ca="1">КОЛИЧЕСТВО</f>
        <v>0.37</v>
      </c>
      <c r="L29" s="44" t="str">
        <f ca="1">ПОПРАВКА_ОЗП_ВУЕР</f>
        <v/>
      </c>
      <c r="M29" s="45">
        <f ca="1">Б_ОЗП</f>
        <v>2180.6</v>
      </c>
      <c r="N29" s="45">
        <f ca="1">Б_ЭМиМ</f>
        <v>2213.71</v>
      </c>
      <c r="O29" s="46">
        <f ca="1">Б_СМ</f>
        <v>317.44</v>
      </c>
      <c r="P29" s="47">
        <f ca="1">И_ОЗП</f>
        <v>806.82</v>
      </c>
      <c r="Q29" s="47">
        <f ca="1">И_ЭМиМ</f>
        <v>819.07</v>
      </c>
      <c r="R29" s="46">
        <f ca="1">И_СМ</f>
        <v>117.45</v>
      </c>
      <c r="S29" s="47">
        <f ca="1">Б_ТзСтр</f>
        <v>11.76</v>
      </c>
      <c r="T29" s="47">
        <f ca="1">И_ТрСт</f>
        <v>4.3511999999999995</v>
      </c>
      <c r="U29" s="48" t="str">
        <f ca="1">IF(ИТОГО_НР="","", ИТОГО_НР&amp;"%")</f>
        <v>182%</v>
      </c>
      <c r="V29" s="48" t="str">
        <f ca="1">IF(ИТОГО_СП="","", ИТОГО_СП&amp;"%")</f>
        <v>59%</v>
      </c>
    </row>
    <row r="30" spans="1:22" x14ac:dyDescent="0.2">
      <c r="A30" s="9" t="s">
        <v>276</v>
      </c>
      <c r="B30" s="9" t="s">
        <v>277</v>
      </c>
      <c r="C30" s="9"/>
      <c r="D30" s="9"/>
      <c r="E30" s="9"/>
      <c r="F30" s="77" t="str">
        <f ca="1">НОМЕР</f>
        <v>2</v>
      </c>
      <c r="G30" s="78" t="str">
        <f ca="1">ПОПРАВКИ&amp;Поправка_Наименование</f>
        <v/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80"/>
      <c r="U30" s="49">
        <f ca="1">НР_СУММА</f>
        <v>1468.41</v>
      </c>
      <c r="V30" s="50">
        <f ca="1">СП_СУММА</f>
        <v>476.02</v>
      </c>
    </row>
    <row r="31" spans="1:22" x14ac:dyDescent="0.2">
      <c r="A31" s="9" t="s">
        <v>278</v>
      </c>
      <c r="B31" s="9" t="s">
        <v>279</v>
      </c>
      <c r="C31" s="9"/>
      <c r="D31" s="9"/>
      <c r="E31" s="9"/>
      <c r="F31" s="51"/>
      <c r="G31" s="52"/>
      <c r="H31" s="52"/>
      <c r="I31" s="53" t="s">
        <v>264</v>
      </c>
      <c r="J31" s="81" t="str">
        <f ca="1">НАИМЕНОВАНИЕ</f>
        <v>Раздел № 2. Утилизация порубочных остатков</v>
      </c>
      <c r="K31" s="81"/>
      <c r="L31" s="81"/>
      <c r="M31" s="81"/>
      <c r="N31" s="52"/>
      <c r="O31" s="54"/>
      <c r="P31" s="55">
        <f ca="1">Итог_ОЗП</f>
        <v>3372.14</v>
      </c>
      <c r="Q31" s="56">
        <f ca="1">Итог_ЭкспМиМ</f>
        <v>3544.32</v>
      </c>
      <c r="R31" s="57">
        <f ca="1">Итог_СМ</f>
        <v>522.04999999999995</v>
      </c>
      <c r="S31" s="58"/>
      <c r="T31" s="56">
        <f ca="1">Итог_ТрудСтр</f>
        <v>18.186</v>
      </c>
      <c r="U31" s="58"/>
      <c r="V31" s="59"/>
    </row>
    <row r="32" spans="1:22" x14ac:dyDescent="0.2">
      <c r="A32" s="9" t="s">
        <v>280</v>
      </c>
      <c r="B32" s="9"/>
      <c r="C32" s="9">
        <f t="shared" ref="C32:C66" ca="1" si="0">IF(INDEX(INDIRECT(INDIRECT("RC1",0)),1,5)=213,INDEX(INDIRECT(INDIRECT("RC1",0)),1,6),0)</f>
        <v>0</v>
      </c>
      <c r="D32" s="9">
        <f ca="1">Всего_Труд_строит</f>
        <v>0</v>
      </c>
      <c r="E32" s="9">
        <f ca="1">Всего_Зарплата</f>
        <v>0</v>
      </c>
      <c r="F32" s="51"/>
      <c r="G32" s="52"/>
      <c r="H32" s="73" t="str">
        <f ca="1">ЛИМИТИРОВАННЫЕ</f>
        <v>Материалы учтённые расценками в ценах 2020 г.</v>
      </c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60">
        <f ca="1">ИТОГ</f>
        <v>1783.19</v>
      </c>
      <c r="V32" s="9"/>
    </row>
    <row r="33" spans="1:22" x14ac:dyDescent="0.2">
      <c r="A33" s="9" t="s">
        <v>281</v>
      </c>
      <c r="B33" s="9"/>
      <c r="C33" s="9">
        <f t="shared" ca="1" si="0"/>
        <v>0</v>
      </c>
      <c r="D33" s="9">
        <f ca="1">Всего_Труд_строит</f>
        <v>0</v>
      </c>
      <c r="E33" s="9">
        <f ca="1">Всего_Зарплата</f>
        <v>0</v>
      </c>
      <c r="F33" s="51"/>
      <c r="G33" s="52"/>
      <c r="H33" s="73" t="str">
        <f ca="1">ЛИМИТИРОВАННЫЕ</f>
        <v>ОЗП в ценах 2020 г.</v>
      </c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60">
        <f ca="1">ИТОГ</f>
        <v>11050.93</v>
      </c>
      <c r="V33" s="9"/>
    </row>
    <row r="34" spans="1:22" x14ac:dyDescent="0.2">
      <c r="A34" s="9" t="s">
        <v>282</v>
      </c>
      <c r="B34" s="9"/>
      <c r="C34" s="9">
        <f t="shared" ca="1" si="0"/>
        <v>0</v>
      </c>
      <c r="D34" s="9">
        <f ca="1">Всего_Труд_строит</f>
        <v>0</v>
      </c>
      <c r="E34" s="9">
        <f ca="1">Всего_Зарплата</f>
        <v>0</v>
      </c>
      <c r="F34" s="51"/>
      <c r="G34" s="52"/>
      <c r="H34" s="73" t="str">
        <f ca="1">ЛИМИТИРОВАННЫЕ</f>
        <v>НР в ценах 2020 г.</v>
      </c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60">
        <f ca="1">ИТОГ</f>
        <v>20112.689999999999</v>
      </c>
      <c r="V34" s="9"/>
    </row>
    <row r="35" spans="1:22" x14ac:dyDescent="0.2">
      <c r="A35" s="9" t="s">
        <v>283</v>
      </c>
      <c r="B35" s="9"/>
      <c r="C35" s="9">
        <f t="shared" ca="1" si="0"/>
        <v>0</v>
      </c>
      <c r="D35" s="9">
        <f ca="1">Всего_Труд_строит</f>
        <v>0</v>
      </c>
      <c r="E35" s="9">
        <f ca="1">Всего_Зарплата</f>
        <v>0</v>
      </c>
      <c r="F35" s="51"/>
      <c r="G35" s="52"/>
      <c r="H35" s="73" t="str">
        <f ca="1">ЛИМИТИРОВАННЫЕ</f>
        <v>СП в ценах 2020 г.</v>
      </c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60">
        <f ca="1">ИТОГ</f>
        <v>6520.05</v>
      </c>
      <c r="V35" s="9"/>
    </row>
    <row r="36" spans="1:22" x14ac:dyDescent="0.2">
      <c r="A36" s="9" t="s">
        <v>284</v>
      </c>
      <c r="B36" s="9"/>
      <c r="C36" s="9">
        <f t="shared" ca="1" si="0"/>
        <v>0</v>
      </c>
      <c r="D36" s="9">
        <f ca="1">Всего_Труд_строит</f>
        <v>0</v>
      </c>
      <c r="E36" s="9">
        <f ca="1">Всего_Зарплата</f>
        <v>0</v>
      </c>
      <c r="F36" s="51"/>
      <c r="G36" s="52"/>
      <c r="H36" s="73" t="str">
        <f ca="1">ЛИМИТИРОВАННЫЕ</f>
        <v>ЭММ без учёта ЗПМ в ценах 2020 г.</v>
      </c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60">
        <f ca="1">ИТОГ</f>
        <v>7264.37</v>
      </c>
      <c r="V36" s="9"/>
    </row>
    <row r="37" spans="1:22" x14ac:dyDescent="0.2">
      <c r="A37" s="9" t="s">
        <v>285</v>
      </c>
      <c r="B37" s="9"/>
      <c r="C37" s="9">
        <f t="shared" ca="1" si="0"/>
        <v>0</v>
      </c>
      <c r="D37" s="9">
        <f ca="1">Всего_Труд_строит</f>
        <v>69.13</v>
      </c>
      <c r="E37" s="9">
        <f ca="1">Всего_Зарплата</f>
        <v>0</v>
      </c>
      <c r="F37" s="51"/>
      <c r="G37" s="52"/>
      <c r="H37" s="73" t="str">
        <f ca="1">ЛИМИТИРОВАННЫЕ</f>
        <v>Трудозатраты</v>
      </c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60">
        <f ca="1">ИТОГ</f>
        <v>69.13</v>
      </c>
      <c r="V37" s="9"/>
    </row>
    <row r="38" spans="1:22" x14ac:dyDescent="0.2">
      <c r="A38" s="9" t="s">
        <v>286</v>
      </c>
      <c r="B38" s="9"/>
      <c r="C38" s="9">
        <f t="shared" ca="1" si="0"/>
        <v>0</v>
      </c>
      <c r="D38" s="9">
        <f ca="1">Всего_Труд_строит</f>
        <v>0</v>
      </c>
      <c r="E38" s="9">
        <f ca="1">Всего_Зарплата</f>
        <v>0</v>
      </c>
      <c r="F38" s="51"/>
      <c r="G38" s="52"/>
      <c r="H38" s="73" t="str">
        <f ca="1">ЛИМИТИРОВАННЫЕ</f>
        <v>Индекс Jзп на 2021 г.</v>
      </c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60">
        <f ca="1">ИТОГ</f>
        <v>1.1000000000000001</v>
      </c>
      <c r="V38" s="9"/>
    </row>
    <row r="39" spans="1:22" x14ac:dyDescent="0.2">
      <c r="A39" s="9" t="s">
        <v>287</v>
      </c>
      <c r="B39" s="9"/>
      <c r="C39" s="9">
        <f t="shared" ca="1" si="0"/>
        <v>0</v>
      </c>
      <c r="D39" s="9">
        <f ca="1">Всего_Труд_строит</f>
        <v>0</v>
      </c>
      <c r="E39" s="9">
        <f ca="1">Всего_Зарплата</f>
        <v>0</v>
      </c>
      <c r="F39" s="51"/>
      <c r="G39" s="52"/>
      <c r="H39" s="73" t="str">
        <f ca="1">ЛИМИТИРОВАННЫЕ</f>
        <v>ОЗП с учётом индекса Jзп  на 2021 г.</v>
      </c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60">
        <f ca="1">ИТОГ</f>
        <v>12156.02</v>
      </c>
      <c r="V39" s="9"/>
    </row>
    <row r="40" spans="1:22" x14ac:dyDescent="0.2">
      <c r="A40" s="9" t="s">
        <v>288</v>
      </c>
      <c r="B40" s="9"/>
      <c r="C40" s="9">
        <f t="shared" ca="1" si="0"/>
        <v>0</v>
      </c>
      <c r="D40" s="9">
        <f ca="1">Всего_Труд_строит</f>
        <v>0</v>
      </c>
      <c r="E40" s="9">
        <f ca="1">Всего_Зарплата</f>
        <v>0</v>
      </c>
      <c r="F40" s="51"/>
      <c r="G40" s="52"/>
      <c r="H40" s="73" t="str">
        <f ca="1">ЛИМИТИРОВАННЫЕ</f>
        <v>НР с учётом индекса Jзп  на 2021 г.</v>
      </c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60">
        <f ca="1">ИТОГ</f>
        <v>22123.96</v>
      </c>
      <c r="V40" s="9"/>
    </row>
    <row r="41" spans="1:22" x14ac:dyDescent="0.2">
      <c r="A41" s="9" t="s">
        <v>289</v>
      </c>
      <c r="B41" s="9"/>
      <c r="C41" s="9">
        <f t="shared" ca="1" si="0"/>
        <v>0</v>
      </c>
      <c r="D41" s="9">
        <f ca="1">Всего_Труд_строит</f>
        <v>0</v>
      </c>
      <c r="E41" s="9">
        <f ca="1">Всего_Зарплата</f>
        <v>0</v>
      </c>
      <c r="F41" s="51"/>
      <c r="G41" s="52"/>
      <c r="H41" s="73" t="str">
        <f ca="1">ЛИМИТИРОВАННЫЕ</f>
        <v>СП с учётом индекса Jзп на 2021 г.</v>
      </c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60">
        <f ca="1">ИТОГ</f>
        <v>7172.06</v>
      </c>
      <c r="V41" s="9"/>
    </row>
    <row r="42" spans="1:22" x14ac:dyDescent="0.2">
      <c r="A42" s="9" t="s">
        <v>290</v>
      </c>
      <c r="B42" s="9"/>
      <c r="C42" s="9">
        <f t="shared" ca="1" si="0"/>
        <v>0</v>
      </c>
      <c r="D42" s="9">
        <f ca="1">Всего_Труд_строит</f>
        <v>0</v>
      </c>
      <c r="E42" s="9">
        <f ca="1">Всего_Зарплата</f>
        <v>0</v>
      </c>
      <c r="F42" s="51"/>
      <c r="G42" s="52"/>
      <c r="H42" s="73" t="str">
        <f ca="1">ЛИМИТИРОВАННЫЕ</f>
        <v>Итого (ОЗП+НР+СП) с учётом индекса Jзп  на 2021 г.</v>
      </c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60">
        <f ca="1">ИТОГ</f>
        <v>41452.039999999994</v>
      </c>
      <c r="V42" s="9"/>
    </row>
    <row r="43" spans="1:22" x14ac:dyDescent="0.2">
      <c r="A43" s="9" t="s">
        <v>291</v>
      </c>
      <c r="B43" s="9"/>
      <c r="C43" s="9">
        <f t="shared" ca="1" si="0"/>
        <v>0</v>
      </c>
      <c r="D43" s="9">
        <f ca="1">Всего_Труд_строит</f>
        <v>0</v>
      </c>
      <c r="E43" s="9">
        <f ca="1">Всего_Зарплата</f>
        <v>0</v>
      </c>
      <c r="F43" s="51"/>
      <c r="G43" s="52"/>
      <c r="H43" s="73" t="str">
        <f ca="1">ЛИМИТИРОВАННЫЕ</f>
        <v>Индекс-дефлятор по ИПЦ (на 2022 год)</v>
      </c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60">
        <f ca="1">ИТОГ</f>
        <v>1.165</v>
      </c>
      <c r="V43" s="9"/>
    </row>
    <row r="44" spans="1:22" x14ac:dyDescent="0.2">
      <c r="A44" s="9" t="s">
        <v>292</v>
      </c>
      <c r="B44" s="9"/>
      <c r="C44" s="9">
        <f t="shared" ca="1" si="0"/>
        <v>0</v>
      </c>
      <c r="D44" s="9">
        <f ca="1">Всего_Труд_строит</f>
        <v>0</v>
      </c>
      <c r="E44" s="9">
        <f ca="1">Всего_Зарплата</f>
        <v>0</v>
      </c>
      <c r="F44" s="51"/>
      <c r="G44" s="52"/>
      <c r="H44" s="73" t="str">
        <f ca="1">ЛИМИТИРОВАННЫЕ</f>
        <v>Итого (ОЗП+НР+СП) с учётом индекса-дефлятора по ИПЦ (на 2022 год)</v>
      </c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60">
        <f ca="1">ИТОГ</f>
        <v>48291.63</v>
      </c>
      <c r="V44" s="9"/>
    </row>
    <row r="45" spans="1:22" x14ac:dyDescent="0.2">
      <c r="A45" s="9" t="s">
        <v>293</v>
      </c>
      <c r="B45" s="9"/>
      <c r="C45" s="9">
        <f t="shared" ca="1" si="0"/>
        <v>0</v>
      </c>
      <c r="D45" s="9">
        <f ca="1">Всего_Труд_строит</f>
        <v>0</v>
      </c>
      <c r="E45" s="9">
        <f ca="1">Всего_Зарплата</f>
        <v>0</v>
      </c>
      <c r="F45" s="51"/>
      <c r="G45" s="52"/>
      <c r="H45" s="73" t="str">
        <f ca="1">ЛИМИТИРОВАННЫЕ</f>
        <v>Индекс-дефлятор по ИПЦ (на 2023  год)</v>
      </c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68">
        <f ca="1">ИТОГ</f>
        <v>1.0900000000000001</v>
      </c>
      <c r="V45" s="9"/>
    </row>
    <row r="46" spans="1:22" x14ac:dyDescent="0.2">
      <c r="A46" s="9" t="s">
        <v>294</v>
      </c>
      <c r="B46" s="9"/>
      <c r="C46" s="9">
        <f t="shared" ca="1" si="0"/>
        <v>0</v>
      </c>
      <c r="D46" s="9">
        <f ca="1">Всего_Труд_строит</f>
        <v>0</v>
      </c>
      <c r="E46" s="9">
        <f ca="1">Всего_Зарплата</f>
        <v>0</v>
      </c>
      <c r="F46" s="51"/>
      <c r="G46" s="52"/>
      <c r="H46" s="73" t="str">
        <f ca="1">ЛИМИТИРОВАННЫЕ</f>
        <v>Итого (ОЗП+НР+СП) с учётом индекса-дефлятора по ИПЦ (на 2023 год)</v>
      </c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60">
        <f ca="1">ИТОГ</f>
        <v>52637.88</v>
      </c>
      <c r="V46" s="9"/>
    </row>
    <row r="47" spans="1:22" x14ac:dyDescent="0.2">
      <c r="A47" s="9" t="s">
        <v>295</v>
      </c>
      <c r="B47" s="9"/>
      <c r="C47" s="9">
        <f t="shared" ca="1" si="0"/>
        <v>0</v>
      </c>
      <c r="D47" s="9">
        <f ca="1">Всего_Труд_строит</f>
        <v>0</v>
      </c>
      <c r="E47" s="9">
        <f ca="1">Всего_Зарплата</f>
        <v>0</v>
      </c>
      <c r="F47" s="51"/>
      <c r="G47" s="52"/>
      <c r="H47" s="73" t="str">
        <f ca="1">ЛИМИТИРОВАННЫЕ</f>
        <v>Индекс Jпп на 2021 г.</v>
      </c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68">
        <f ca="1">ИТОГ</f>
        <v>1.08</v>
      </c>
      <c r="V47" s="9"/>
    </row>
    <row r="48" spans="1:22" x14ac:dyDescent="0.2">
      <c r="A48" s="9" t="s">
        <v>296</v>
      </c>
      <c r="B48" s="9"/>
      <c r="C48" s="9">
        <f t="shared" ca="1" si="0"/>
        <v>0</v>
      </c>
      <c r="D48" s="9">
        <f ca="1">Всего_Труд_строит</f>
        <v>0</v>
      </c>
      <c r="E48" s="9">
        <f ca="1">Всего_Зарплата</f>
        <v>0</v>
      </c>
      <c r="F48" s="51"/>
      <c r="G48" s="52"/>
      <c r="H48" s="73" t="str">
        <f ca="1">ЛИМИТИРОВАННЫЕ</f>
        <v>ЭММ с учётом индекса Jпп на 2021 г.</v>
      </c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60">
        <f ca="1">ИТОГ</f>
        <v>7845.52</v>
      </c>
      <c r="V48" s="9"/>
    </row>
    <row r="49" spans="1:22" x14ac:dyDescent="0.2">
      <c r="A49" s="9" t="s">
        <v>297</v>
      </c>
      <c r="B49" s="9"/>
      <c r="C49" s="9">
        <f t="shared" ca="1" si="0"/>
        <v>0</v>
      </c>
      <c r="D49" s="9">
        <f ca="1">Всего_Труд_строит</f>
        <v>0</v>
      </c>
      <c r="E49" s="9">
        <f ca="1">Всего_Зарплата</f>
        <v>0</v>
      </c>
      <c r="F49" s="51"/>
      <c r="G49" s="52"/>
      <c r="H49" s="73" t="str">
        <f ca="1">ЛИМИТИРОВАННЫЕ</f>
        <v>Индекс-дефлятор по ИЦП (на 2022 год)</v>
      </c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60">
        <f ca="1">ИТОГ</f>
        <v>1.099</v>
      </c>
      <c r="V49" s="9"/>
    </row>
    <row r="50" spans="1:22" x14ac:dyDescent="0.2">
      <c r="A50" s="9" t="s">
        <v>298</v>
      </c>
      <c r="B50" s="9"/>
      <c r="C50" s="9">
        <f t="shared" ca="1" si="0"/>
        <v>0</v>
      </c>
      <c r="D50" s="9">
        <f ca="1">Всего_Труд_строит</f>
        <v>0</v>
      </c>
      <c r="E50" s="9">
        <f ca="1">Всего_Зарплата</f>
        <v>0</v>
      </c>
      <c r="F50" s="51"/>
      <c r="G50" s="52"/>
      <c r="H50" s="73" t="str">
        <f ca="1">ЛИМИТИРОВАННЫЕ</f>
        <v>ЭММ с учётом индекса-дефлятора по ИЦП (на 2022 год)</v>
      </c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60">
        <f ca="1">ИТОГ</f>
        <v>8622.23</v>
      </c>
      <c r="V50" s="9"/>
    </row>
    <row r="51" spans="1:22" x14ac:dyDescent="0.2">
      <c r="A51" s="9" t="s">
        <v>299</v>
      </c>
      <c r="B51" s="9"/>
      <c r="C51" s="9">
        <f t="shared" ca="1" si="0"/>
        <v>0</v>
      </c>
      <c r="D51" s="9">
        <f ca="1">Всего_Труд_строит</f>
        <v>0</v>
      </c>
      <c r="E51" s="9">
        <f ca="1">Всего_Зарплата</f>
        <v>0</v>
      </c>
      <c r="F51" s="51"/>
      <c r="G51" s="52"/>
      <c r="H51" s="73" t="str">
        <f ca="1">ЛИМИТИРОВАННЫЕ</f>
        <v>Индекс-дефлятор по ИЦП (на 2023 год)</v>
      </c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60">
        <f ca="1">ИТОГ</f>
        <v>1.0649999999999999</v>
      </c>
      <c r="V51" s="9"/>
    </row>
    <row r="52" spans="1:22" x14ac:dyDescent="0.2">
      <c r="A52" s="9" t="s">
        <v>300</v>
      </c>
      <c r="B52" s="9"/>
      <c r="C52" s="9">
        <f t="shared" ca="1" si="0"/>
        <v>0</v>
      </c>
      <c r="D52" s="9">
        <f ca="1">Всего_Труд_строит</f>
        <v>0</v>
      </c>
      <c r="E52" s="9">
        <f ca="1">Всего_Зарплата</f>
        <v>0</v>
      </c>
      <c r="F52" s="51"/>
      <c r="G52" s="52"/>
      <c r="H52" s="73" t="str">
        <f ca="1">ЛИМИТИРОВАННЫЕ</f>
        <v>ЭММ с учётом индекса-дефлятора по ИЦП (на 2023 год)</v>
      </c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60">
        <f ca="1">ИТОГ</f>
        <v>9182.67</v>
      </c>
      <c r="V52" s="9"/>
    </row>
    <row r="53" spans="1:22" x14ac:dyDescent="0.2">
      <c r="A53" s="9" t="s">
        <v>301</v>
      </c>
      <c r="B53" s="9"/>
      <c r="C53" s="9">
        <f t="shared" ca="1" si="0"/>
        <v>0</v>
      </c>
      <c r="D53" s="9">
        <f ca="1">Всего_Труд_строит</f>
        <v>0</v>
      </c>
      <c r="E53" s="9">
        <f ca="1">Всего_Зарплата</f>
        <v>0</v>
      </c>
      <c r="F53" s="51"/>
      <c r="G53" s="52"/>
      <c r="H53" s="73" t="str">
        <f ca="1">ЛИМИТИРОВАННЫЕ</f>
        <v>Материалы учтённые расценками с учётом индекса Jпп 2021 г.</v>
      </c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60">
        <f ca="1">ИТОГ</f>
        <v>1925.85</v>
      </c>
      <c r="V53" s="9"/>
    </row>
    <row r="54" spans="1:22" x14ac:dyDescent="0.2">
      <c r="A54" s="9" t="s">
        <v>302</v>
      </c>
      <c r="B54" s="9"/>
      <c r="C54" s="9">
        <f t="shared" ca="1" si="0"/>
        <v>0</v>
      </c>
      <c r="D54" s="9">
        <f ca="1">Всего_Труд_строит</f>
        <v>0</v>
      </c>
      <c r="E54" s="9">
        <f ca="1">Всего_Зарплата</f>
        <v>0</v>
      </c>
      <c r="F54" s="51"/>
      <c r="G54" s="52"/>
      <c r="H54" s="73" t="str">
        <f ca="1">ЛИМИТИРОВАННЫЕ</f>
        <v>Индекс-дефлятор по ИЦП (на 2022 год)</v>
      </c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60">
        <f ca="1">ИТОГ</f>
        <v>1.099</v>
      </c>
      <c r="V54" s="9"/>
    </row>
    <row r="55" spans="1:22" x14ac:dyDescent="0.2">
      <c r="A55" s="9" t="s">
        <v>303</v>
      </c>
      <c r="B55" s="9"/>
      <c r="C55" s="9">
        <f t="shared" ca="1" si="0"/>
        <v>0</v>
      </c>
      <c r="D55" s="9">
        <f ca="1">Всего_Труд_строит</f>
        <v>0</v>
      </c>
      <c r="E55" s="9">
        <f ca="1">Всего_Зарплата</f>
        <v>0</v>
      </c>
      <c r="F55" s="51"/>
      <c r="G55" s="52"/>
      <c r="H55" s="73" t="str">
        <f ca="1">ЛИМИТИРОВАННЫЕ</f>
        <v>Материалы учтённые расценками с учётом индекса-дефлятора по ИЦП (на 2022год)</v>
      </c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60">
        <f ca="1">ИТОГ</f>
        <v>2116.5100000000002</v>
      </c>
      <c r="V55" s="9"/>
    </row>
    <row r="56" spans="1:22" x14ac:dyDescent="0.2">
      <c r="A56" s="9" t="s">
        <v>304</v>
      </c>
      <c r="B56" s="9"/>
      <c r="C56" s="9">
        <f t="shared" ca="1" si="0"/>
        <v>0</v>
      </c>
      <c r="D56" s="9">
        <f ca="1">Всего_Труд_строит</f>
        <v>0</v>
      </c>
      <c r="E56" s="9">
        <f ca="1">Всего_Зарплата</f>
        <v>0</v>
      </c>
      <c r="F56" s="51"/>
      <c r="G56" s="52"/>
      <c r="H56" s="73" t="str">
        <f ca="1">ЛИМИТИРОВАННЫЕ</f>
        <v>Индекс-дефлятор по ИЦП (на 2023 год)</v>
      </c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60">
        <f ca="1">ИТОГ</f>
        <v>1.0649999999999999</v>
      </c>
      <c r="V56" s="9"/>
    </row>
    <row r="57" spans="1:22" x14ac:dyDescent="0.2">
      <c r="A57" s="9" t="s">
        <v>305</v>
      </c>
      <c r="B57" s="9"/>
      <c r="C57" s="9">
        <f t="shared" ca="1" si="0"/>
        <v>0</v>
      </c>
      <c r="D57" s="9">
        <f ca="1">Всего_Труд_строит</f>
        <v>0</v>
      </c>
      <c r="E57" s="9">
        <f ca="1">Всего_Зарплата</f>
        <v>0</v>
      </c>
      <c r="F57" s="51"/>
      <c r="G57" s="52"/>
      <c r="H57" s="73" t="str">
        <f ca="1">ЛИМИТИРОВАННЫЕ</f>
        <v>Материалы учтённые расценками с учётом индекса-дефлятора по ИЦП (на 2023 год)</v>
      </c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60">
        <f ca="1">ИТОГ</f>
        <v>2254.08</v>
      </c>
      <c r="V57" s="9"/>
    </row>
    <row r="58" spans="1:22" x14ac:dyDescent="0.2">
      <c r="A58" s="9" t="s">
        <v>306</v>
      </c>
      <c r="B58" s="9"/>
      <c r="C58" s="9">
        <f t="shared" ca="1" si="0"/>
        <v>0</v>
      </c>
      <c r="D58" s="9">
        <f ca="1">Всего_Труд_строит</f>
        <v>0</v>
      </c>
      <c r="E58" s="9">
        <f ca="1">Всего_Зарплата</f>
        <v>0</v>
      </c>
      <c r="F58" s="51"/>
      <c r="G58" s="52"/>
      <c r="H58" s="73" t="str">
        <f ca="1">ЛИМИТИРОВАННЫЕ</f>
        <v>ИТОГО  в ценах 2023 г.</v>
      </c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60">
        <f ca="1">ИТОГ</f>
        <v>64074.63</v>
      </c>
      <c r="V58" s="9"/>
    </row>
    <row r="59" spans="1:22" hidden="1" x14ac:dyDescent="0.2">
      <c r="A59" s="9" t="s">
        <v>307</v>
      </c>
      <c r="B59" s="9"/>
      <c r="C59" s="9">
        <f t="shared" ca="1" si="0"/>
        <v>0</v>
      </c>
      <c r="D59" s="9">
        <f ca="1">Всего_Труд_строит</f>
        <v>0</v>
      </c>
      <c r="E59" s="9">
        <f ca="1">Всего_Зарплата</f>
        <v>0</v>
      </c>
      <c r="F59" s="51"/>
      <c r="G59" s="52"/>
      <c r="H59" s="73" t="str">
        <f ca="1">ЛИМИТИРОВАННЫЕ</f>
        <v>Материалы по данным ДЛ и МТО (по справочнику МТР на базе SAP ERP на 2020 год)</v>
      </c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60">
        <f ca="1">ИТОГ</f>
        <v>0</v>
      </c>
      <c r="V59" s="9"/>
    </row>
    <row r="60" spans="1:22" hidden="1" x14ac:dyDescent="0.2">
      <c r="A60" s="9" t="s">
        <v>308</v>
      </c>
      <c r="B60" s="9"/>
      <c r="C60" s="9">
        <f t="shared" ca="1" si="0"/>
        <v>0</v>
      </c>
      <c r="D60" s="9">
        <f ca="1">Всего_Труд_строит</f>
        <v>0</v>
      </c>
      <c r="E60" s="9">
        <f ca="1">Всего_Зарплата</f>
        <v>0</v>
      </c>
      <c r="F60" s="51"/>
      <c r="G60" s="52"/>
      <c r="H60" s="73" t="str">
        <f ca="1">ЛИМИТИРОВАННЫЕ</f>
        <v>ЗСР, %</v>
      </c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60">
        <f ca="1">ИТОГ</f>
        <v>2</v>
      </c>
      <c r="V60" s="9"/>
    </row>
    <row r="61" spans="1:22" hidden="1" x14ac:dyDescent="0.2">
      <c r="A61" s="9" t="s">
        <v>309</v>
      </c>
      <c r="B61" s="9"/>
      <c r="C61" s="9">
        <f t="shared" ca="1" si="0"/>
        <v>0</v>
      </c>
      <c r="D61" s="9">
        <f ca="1">Всего_Труд_строит</f>
        <v>0</v>
      </c>
      <c r="E61" s="9">
        <f ca="1">Всего_Зарплата</f>
        <v>0</v>
      </c>
      <c r="F61" s="51"/>
      <c r="G61" s="52"/>
      <c r="H61" s="73" t="str">
        <f ca="1">ЛИМИТИРОВАННЫЕ</f>
        <v>Материалы по ценам заказчка с ЗСР</v>
      </c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60">
        <f ca="1">ИТОГ</f>
        <v>0</v>
      </c>
      <c r="V61" s="9"/>
    </row>
    <row r="62" spans="1:22" hidden="1" x14ac:dyDescent="0.2">
      <c r="A62" s="9" t="s">
        <v>310</v>
      </c>
      <c r="B62" s="9"/>
      <c r="C62" s="9">
        <f t="shared" ca="1" si="0"/>
        <v>0</v>
      </c>
      <c r="D62" s="9">
        <f ca="1">Всего_Труд_строит</f>
        <v>0</v>
      </c>
      <c r="E62" s="9">
        <f ca="1">Всего_Зарплата</f>
        <v>0</v>
      </c>
      <c r="F62" s="51"/>
      <c r="G62" s="52"/>
      <c r="H62" s="73" t="str">
        <f ca="1">ЛИМИТИРОВАННЫЕ</f>
        <v>Оборудование по данным ДЛ и МТО (по справочнику МТР на базе SAP ERP на 2022 год)</v>
      </c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60">
        <f ca="1">ИТОГ</f>
        <v>0</v>
      </c>
      <c r="V62" s="9"/>
    </row>
    <row r="63" spans="1:22" hidden="1" x14ac:dyDescent="0.2">
      <c r="A63" s="9" t="s">
        <v>311</v>
      </c>
      <c r="B63" s="9"/>
      <c r="C63" s="9">
        <f t="shared" ca="1" si="0"/>
        <v>0</v>
      </c>
      <c r="D63" s="9">
        <f ca="1">Всего_Труд_строит</f>
        <v>0</v>
      </c>
      <c r="E63" s="9">
        <f ca="1">Всего_Зарплата</f>
        <v>0</v>
      </c>
      <c r="F63" s="51"/>
      <c r="G63" s="52"/>
      <c r="H63" s="73" t="str">
        <f ca="1">ЛИМИТИРОВАННЫЕ</f>
        <v>ЗСР(1,2 %)+ТР (3%)</v>
      </c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60">
        <f ca="1">ИТОГ</f>
        <v>4.2</v>
      </c>
      <c r="V63" s="9"/>
    </row>
    <row r="64" spans="1:22" hidden="1" x14ac:dyDescent="0.2">
      <c r="A64" s="9" t="s">
        <v>312</v>
      </c>
      <c r="B64" s="9"/>
      <c r="C64" s="9">
        <f t="shared" ca="1" si="0"/>
        <v>0</v>
      </c>
      <c r="D64" s="9">
        <f ca="1">Всего_Труд_строит</f>
        <v>0</v>
      </c>
      <c r="E64" s="9">
        <f ca="1">Всего_Зарплата</f>
        <v>0</v>
      </c>
      <c r="F64" s="51"/>
      <c r="G64" s="52"/>
      <c r="H64" s="73" t="str">
        <f ca="1">ЛИМИТИРОВАННЫЕ</f>
        <v>Оборудование по данным ДЛ и МТО (по справочнику МТР на базе SAP ERP на 2022год) с ЗСР и ТР</v>
      </c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60">
        <f ca="1">ИТОГ</f>
        <v>0</v>
      </c>
      <c r="V64" s="9"/>
    </row>
    <row r="65" spans="1:22" hidden="1" x14ac:dyDescent="0.2">
      <c r="A65" s="9" t="s">
        <v>313</v>
      </c>
      <c r="B65" s="9"/>
      <c r="C65" s="9">
        <f t="shared" ca="1" si="0"/>
        <v>0</v>
      </c>
      <c r="D65" s="9">
        <f ca="1">Всего_Труд_строит</f>
        <v>0</v>
      </c>
      <c r="E65" s="9">
        <f ca="1">Всего_Зарплата</f>
        <v>0</v>
      </c>
      <c r="F65" s="51"/>
      <c r="G65" s="52"/>
      <c r="H65" s="73" t="str">
        <f ca="1">ЛИМИТИРОВАННЫЕ</f>
        <v>ИТОГО Материалов (с ЗСР) и Оборудования по данным ДЛ и МТО (по справочнику МТР на базе SAP ERP на 2020 г год) с ЗСР и ТР</v>
      </c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60">
        <f ca="1">ИТОГ</f>
        <v>0</v>
      </c>
      <c r="V65" s="9"/>
    </row>
    <row r="66" spans="1:22" x14ac:dyDescent="0.2">
      <c r="A66" s="9" t="s">
        <v>314</v>
      </c>
      <c r="B66" s="9"/>
      <c r="C66" s="9">
        <f t="shared" ca="1" si="0"/>
        <v>0</v>
      </c>
      <c r="D66" s="9">
        <f ca="1">Всего_Труд_строит</f>
        <v>0</v>
      </c>
      <c r="E66" s="9">
        <f ca="1">Всего_Зарплата</f>
        <v>0</v>
      </c>
      <c r="F66" s="51"/>
      <c r="G66" s="52"/>
      <c r="H66" s="74" t="str">
        <f ca="1">ЛИМИТИРОВАННЫЕ</f>
        <v>ВСЕГО в ценах 2023 года</v>
      </c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69">
        <f ca="1">ИТОГ</f>
        <v>64074.63</v>
      </c>
      <c r="V66" s="9"/>
    </row>
    <row r="67" spans="1:22" x14ac:dyDescent="0.2">
      <c r="A67" s="9" t="s">
        <v>315</v>
      </c>
      <c r="B67" s="9" t="s">
        <v>316</v>
      </c>
      <c r="C67" s="9"/>
      <c r="D67" s="9"/>
      <c r="E67" s="9"/>
      <c r="F67" s="9"/>
      <c r="G67" s="9"/>
      <c r="H67" s="9"/>
      <c r="I67" s="61"/>
      <c r="J67" s="62"/>
      <c r="K67" s="9"/>
      <c r="L67" s="9"/>
      <c r="M67" s="9"/>
      <c r="N67" s="9"/>
      <c r="O67" s="63"/>
      <c r="P67" s="9"/>
      <c r="Q67" s="9"/>
      <c r="R67" s="9"/>
      <c r="S67" s="9"/>
      <c r="T67" s="9"/>
      <c r="U67" s="9"/>
      <c r="V67" s="9"/>
    </row>
    <row r="68" spans="1:22" hidden="1" x14ac:dyDescent="0.2">
      <c r="A68" s="9" t="s">
        <v>315</v>
      </c>
      <c r="B68" s="9" t="s">
        <v>316</v>
      </c>
      <c r="C68" s="9"/>
      <c r="D68" s="9"/>
      <c r="E68" s="9"/>
      <c r="F68" s="9"/>
      <c r="G68" s="64"/>
      <c r="H68" s="12" t="s">
        <v>265</v>
      </c>
      <c r="I68" s="11" t="str">
        <f ca="1">Исполнил_Должн &amp; "                  " &amp;Исполнил_ФИО1</f>
        <v xml:space="preserve">                  </v>
      </c>
      <c r="J68" s="9"/>
      <c r="K68" s="9"/>
      <c r="L68" s="9"/>
      <c r="M68" s="9"/>
      <c r="N68" s="9"/>
      <c r="O68" s="9"/>
      <c r="P68" s="9"/>
      <c r="Q68" s="12" t="s">
        <v>266</v>
      </c>
      <c r="R68" s="11" t="str">
        <f ca="1">Проверил_Должность &amp; "              " &amp;Проверил_ФИО1</f>
        <v xml:space="preserve">              </v>
      </c>
      <c r="S68" s="9"/>
      <c r="T68" s="64"/>
      <c r="U68" s="9"/>
      <c r="V68" s="9"/>
    </row>
    <row r="69" spans="1:22" hidden="1" x14ac:dyDescent="0.2">
      <c r="A69" s="9" t="s">
        <v>315</v>
      </c>
      <c r="B69" s="9" t="s">
        <v>316</v>
      </c>
      <c r="C69" s="9"/>
      <c r="D69" s="9"/>
      <c r="E69" s="9"/>
      <c r="F69" s="9"/>
      <c r="G69" s="64"/>
      <c r="H69" s="65" t="s">
        <v>267</v>
      </c>
      <c r="I69" s="9"/>
      <c r="J69" s="9"/>
      <c r="K69" s="9"/>
      <c r="L69" s="9"/>
      <c r="M69" s="9"/>
      <c r="N69" s="9"/>
      <c r="O69" s="9"/>
      <c r="P69" s="9"/>
      <c r="Q69" s="9" t="s">
        <v>267</v>
      </c>
      <c r="R69" s="9"/>
      <c r="S69" s="9"/>
      <c r="T69" s="64"/>
      <c r="U69" s="9"/>
      <c r="V69" s="9"/>
    </row>
    <row r="70" spans="1:22" hidden="1" x14ac:dyDescent="0.2">
      <c r="A70" s="9" t="s">
        <v>315</v>
      </c>
      <c r="B70" s="9" t="s">
        <v>316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 ht="36" hidden="1" x14ac:dyDescent="0.2">
      <c r="A71" s="9" t="s">
        <v>315</v>
      </c>
      <c r="B71" s="9" t="s">
        <v>316</v>
      </c>
      <c r="C71" s="9"/>
      <c r="D71" s="9"/>
      <c r="E71" s="9"/>
      <c r="F71" s="51"/>
      <c r="G71" s="52"/>
      <c r="H71" s="52"/>
      <c r="I71" s="66" t="str">
        <f ca="1">НАИМЕНОВАНИЕ</f>
        <v>Ручная расчистка от древесно-кустарниковой растительности трасс ВЛ 0,4-10 кВ</v>
      </c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67"/>
    </row>
  </sheetData>
  <mergeCells count="62">
    <mergeCell ref="U15:U16"/>
    <mergeCell ref="V15:V16"/>
    <mergeCell ref="U17:U18"/>
    <mergeCell ref="V17:V18"/>
    <mergeCell ref="I8:R8"/>
    <mergeCell ref="M13:R13"/>
    <mergeCell ref="S13:T13"/>
    <mergeCell ref="U13:U14"/>
    <mergeCell ref="V13:V14"/>
    <mergeCell ref="M14:O14"/>
    <mergeCell ref="P14:R14"/>
    <mergeCell ref="S14:T14"/>
    <mergeCell ref="H33:T33"/>
    <mergeCell ref="H34:T34"/>
    <mergeCell ref="H32:T32"/>
    <mergeCell ref="R15:R16"/>
    <mergeCell ref="S15:S16"/>
    <mergeCell ref="F29:F30"/>
    <mergeCell ref="G30:T30"/>
    <mergeCell ref="J31:M31"/>
    <mergeCell ref="F20:T20"/>
    <mergeCell ref="F21:F22"/>
    <mergeCell ref="G22:T22"/>
    <mergeCell ref="F23:F24"/>
    <mergeCell ref="G24:T24"/>
    <mergeCell ref="J25:M25"/>
    <mergeCell ref="F26:T26"/>
    <mergeCell ref="F27:F28"/>
    <mergeCell ref="G28:T28"/>
    <mergeCell ref="H46:T46"/>
    <mergeCell ref="H35:T35"/>
    <mergeCell ref="H36:T36"/>
    <mergeCell ref="H37:T37"/>
    <mergeCell ref="H38:T38"/>
    <mergeCell ref="H39:T39"/>
    <mergeCell ref="H40:T40"/>
    <mergeCell ref="H41:T41"/>
    <mergeCell ref="H42:T42"/>
    <mergeCell ref="H43:T43"/>
    <mergeCell ref="H44:T44"/>
    <mergeCell ref="H45:T45"/>
    <mergeCell ref="H48:T48"/>
    <mergeCell ref="H49:T49"/>
    <mergeCell ref="H50:T50"/>
    <mergeCell ref="H51:T51"/>
    <mergeCell ref="H52:T52"/>
    <mergeCell ref="H65:T65"/>
    <mergeCell ref="H66:T66"/>
    <mergeCell ref="H7:Q7"/>
    <mergeCell ref="H59:T59"/>
    <mergeCell ref="H60:T60"/>
    <mergeCell ref="H61:T61"/>
    <mergeCell ref="H62:T62"/>
    <mergeCell ref="H63:T63"/>
    <mergeCell ref="H64:T64"/>
    <mergeCell ref="H53:T53"/>
    <mergeCell ref="H54:T54"/>
    <mergeCell ref="H55:T55"/>
    <mergeCell ref="H56:T56"/>
    <mergeCell ref="H57:T57"/>
    <mergeCell ref="H58:T58"/>
    <mergeCell ref="H47:T4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landscape" useFirstPageNumber="1" r:id="rId1"/>
  <headerFooter alignWithMargins="0">
    <oddFooter>Страница &amp;P из &amp;N</oddFooter>
  </headerFooter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65"/>
  <sheetViews>
    <sheetView workbookViewId="0">
      <selection activeCell="M30" sqref="M3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11</v>
      </c>
      <c r="O1">
        <v>5</v>
      </c>
      <c r="P1">
        <v>3</v>
      </c>
      <c r="Q1">
        <v>2</v>
      </c>
    </row>
    <row r="12" spans="1:133" x14ac:dyDescent="0.2">
      <c r="A12" s="1">
        <v>1</v>
      </c>
      <c r="B12" s="1">
        <v>261</v>
      </c>
      <c r="C12" s="1">
        <v>0</v>
      </c>
      <c r="D12" s="1">
        <f>ROW(A183)</f>
        <v>183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16982024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3">
        <v>52</v>
      </c>
      <c r="B18" s="3">
        <f t="shared" ref="B18:G18" si="0">B183</f>
        <v>261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1/2021_(Копия)_(Копия)_(Копия)_(Копия)_(Копия)</v>
      </c>
      <c r="G18" s="3" t="str">
        <f t="shared" si="0"/>
        <v>№1-2023-Влад (0,4-10) Ручн ВУЕР_ (ред 2022)</v>
      </c>
      <c r="H18" s="3"/>
      <c r="I18" s="3"/>
      <c r="J18" s="3"/>
      <c r="K18" s="3"/>
      <c r="L18" s="3"/>
      <c r="M18" s="3"/>
      <c r="N18" s="3"/>
      <c r="O18" s="3">
        <f t="shared" ref="O18:AT18" si="1">O183</f>
        <v>20098.490000000002</v>
      </c>
      <c r="P18" s="3">
        <f t="shared" si="1"/>
        <v>1783.19</v>
      </c>
      <c r="Q18" s="3">
        <f t="shared" si="1"/>
        <v>7264.37</v>
      </c>
      <c r="R18" s="3">
        <f t="shared" si="1"/>
        <v>0</v>
      </c>
      <c r="S18" s="3">
        <f t="shared" si="1"/>
        <v>11050.93</v>
      </c>
      <c r="T18" s="3">
        <f t="shared" si="1"/>
        <v>0</v>
      </c>
      <c r="U18" s="3">
        <f t="shared" si="1"/>
        <v>69.132900000000006</v>
      </c>
      <c r="V18" s="3">
        <f t="shared" si="1"/>
        <v>0</v>
      </c>
      <c r="W18" s="3">
        <f t="shared" si="1"/>
        <v>0</v>
      </c>
      <c r="X18" s="3">
        <f t="shared" si="1"/>
        <v>20112.689999999999</v>
      </c>
      <c r="Y18" s="3">
        <f t="shared" si="1"/>
        <v>6520.05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46731.23</v>
      </c>
      <c r="AS18" s="3">
        <f t="shared" si="1"/>
        <v>46731.23</v>
      </c>
      <c r="AT18" s="3">
        <f t="shared" si="1"/>
        <v>0</v>
      </c>
      <c r="AU18" s="3">
        <f t="shared" ref="AU18:BZ18" si="2">AU183</f>
        <v>0</v>
      </c>
      <c r="AV18" s="3">
        <f t="shared" si="2"/>
        <v>1783.19</v>
      </c>
      <c r="AW18" s="3">
        <f t="shared" si="2"/>
        <v>1783.19</v>
      </c>
      <c r="AX18" s="3">
        <f t="shared" si="2"/>
        <v>0</v>
      </c>
      <c r="AY18" s="3">
        <f t="shared" si="2"/>
        <v>1783.19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CA183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DG183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EM183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FS183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ROW(A108)</f>
        <v>108</v>
      </c>
      <c r="E20" s="1"/>
      <c r="F20" s="1" t="s">
        <v>12</v>
      </c>
      <c r="G20" s="71" t="s">
        <v>319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3">
        <v>52</v>
      </c>
      <c r="B22" s="3">
        <f t="shared" ref="B22:G22" si="7">B108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Ручная расчистка от древесно-кустарниковой растительности трасс ВЛ 0,4-10 кВ</v>
      </c>
      <c r="H22" s="3"/>
      <c r="I22" s="3"/>
      <c r="J22" s="3"/>
      <c r="K22" s="3"/>
      <c r="L22" s="3"/>
      <c r="M22" s="3"/>
      <c r="N22" s="3"/>
      <c r="O22" s="3">
        <f t="shared" ref="O22:AT22" si="8">O108</f>
        <v>20098.490000000002</v>
      </c>
      <c r="P22" s="3">
        <f t="shared" si="8"/>
        <v>1783.19</v>
      </c>
      <c r="Q22" s="3">
        <f t="shared" si="8"/>
        <v>7264.37</v>
      </c>
      <c r="R22" s="3">
        <f t="shared" si="8"/>
        <v>0</v>
      </c>
      <c r="S22" s="3">
        <f t="shared" si="8"/>
        <v>11050.93</v>
      </c>
      <c r="T22" s="3">
        <f t="shared" si="8"/>
        <v>0</v>
      </c>
      <c r="U22" s="3">
        <f t="shared" si="8"/>
        <v>69.132900000000006</v>
      </c>
      <c r="V22" s="3">
        <f t="shared" si="8"/>
        <v>0</v>
      </c>
      <c r="W22" s="3">
        <f t="shared" si="8"/>
        <v>0</v>
      </c>
      <c r="X22" s="3">
        <f t="shared" si="8"/>
        <v>20112.689999999999</v>
      </c>
      <c r="Y22" s="3">
        <f t="shared" si="8"/>
        <v>6520.05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46731.23</v>
      </c>
      <c r="AS22" s="3">
        <f t="shared" si="8"/>
        <v>46731.23</v>
      </c>
      <c r="AT22" s="3">
        <f t="shared" si="8"/>
        <v>0</v>
      </c>
      <c r="AU22" s="3">
        <f t="shared" ref="AU22:BZ22" si="9">AU108</f>
        <v>0</v>
      </c>
      <c r="AV22" s="3">
        <f t="shared" si="9"/>
        <v>1783.19</v>
      </c>
      <c r="AW22" s="3">
        <f t="shared" si="9"/>
        <v>1783.19</v>
      </c>
      <c r="AX22" s="3">
        <f t="shared" si="9"/>
        <v>0</v>
      </c>
      <c r="AY22" s="3">
        <f t="shared" si="9"/>
        <v>1783.19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CA108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DG108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EM108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FS108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ROW(A38)</f>
        <v>38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3">
        <v>52</v>
      </c>
      <c r="B26" s="3">
        <f t="shared" ref="B26:G26" si="14">B38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Раздел № 1. Расчистка трасс ВЛ</v>
      </c>
      <c r="H26" s="3"/>
      <c r="I26" s="3"/>
      <c r="J26" s="3"/>
      <c r="K26" s="3"/>
      <c r="L26" s="3"/>
      <c r="M26" s="3"/>
      <c r="N26" s="3"/>
      <c r="O26" s="3">
        <f t="shared" ref="O26:AT26" si="15">O38</f>
        <v>12659.98</v>
      </c>
      <c r="P26" s="3">
        <f t="shared" si="15"/>
        <v>1261.1400000000001</v>
      </c>
      <c r="Q26" s="3">
        <f t="shared" si="15"/>
        <v>3720.05</v>
      </c>
      <c r="R26" s="3">
        <f t="shared" si="15"/>
        <v>0</v>
      </c>
      <c r="S26" s="3">
        <f t="shared" si="15"/>
        <v>7678.79</v>
      </c>
      <c r="T26" s="3">
        <f t="shared" si="15"/>
        <v>0</v>
      </c>
      <c r="U26" s="3">
        <f t="shared" si="15"/>
        <v>50.946899999999999</v>
      </c>
      <c r="V26" s="3">
        <f t="shared" si="15"/>
        <v>0</v>
      </c>
      <c r="W26" s="3">
        <f t="shared" si="15"/>
        <v>0</v>
      </c>
      <c r="X26" s="3">
        <f t="shared" si="15"/>
        <v>13975.4</v>
      </c>
      <c r="Y26" s="3">
        <f t="shared" si="15"/>
        <v>4530.49</v>
      </c>
      <c r="Z26" s="3">
        <f t="shared" si="15"/>
        <v>0</v>
      </c>
      <c r="AA26" s="3">
        <f t="shared" si="15"/>
        <v>0</v>
      </c>
      <c r="AB26" s="3">
        <f t="shared" si="15"/>
        <v>12659.98</v>
      </c>
      <c r="AC26" s="3">
        <f t="shared" si="15"/>
        <v>1261.1400000000001</v>
      </c>
      <c r="AD26" s="3">
        <f t="shared" si="15"/>
        <v>3720.05</v>
      </c>
      <c r="AE26" s="3">
        <f t="shared" si="15"/>
        <v>0</v>
      </c>
      <c r="AF26" s="3">
        <f t="shared" si="15"/>
        <v>7678.79</v>
      </c>
      <c r="AG26" s="3">
        <f t="shared" si="15"/>
        <v>0</v>
      </c>
      <c r="AH26" s="3">
        <f t="shared" si="15"/>
        <v>50.946899999999999</v>
      </c>
      <c r="AI26" s="3">
        <f t="shared" si="15"/>
        <v>0</v>
      </c>
      <c r="AJ26" s="3">
        <f t="shared" si="15"/>
        <v>0</v>
      </c>
      <c r="AK26" s="3">
        <f t="shared" si="15"/>
        <v>13975.4</v>
      </c>
      <c r="AL26" s="3">
        <f t="shared" si="15"/>
        <v>4530.49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31165.87</v>
      </c>
      <c r="AS26" s="3">
        <f t="shared" si="15"/>
        <v>31165.87</v>
      </c>
      <c r="AT26" s="3">
        <f t="shared" si="15"/>
        <v>0</v>
      </c>
      <c r="AU26" s="3">
        <f t="shared" ref="AU26:BZ26" si="16">AU38</f>
        <v>0</v>
      </c>
      <c r="AV26" s="3">
        <f t="shared" si="16"/>
        <v>1261.1400000000001</v>
      </c>
      <c r="AW26" s="3">
        <f t="shared" si="16"/>
        <v>1261.1400000000001</v>
      </c>
      <c r="AX26" s="3">
        <f t="shared" si="16"/>
        <v>0</v>
      </c>
      <c r="AY26" s="3">
        <f t="shared" si="16"/>
        <v>1261.1400000000001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CA38</f>
        <v>31165.87</v>
      </c>
      <c r="CB26" s="3">
        <f t="shared" si="17"/>
        <v>31165.87</v>
      </c>
      <c r="CC26" s="3">
        <f t="shared" si="17"/>
        <v>0</v>
      </c>
      <c r="CD26" s="3">
        <f t="shared" si="17"/>
        <v>0</v>
      </c>
      <c r="CE26" s="3">
        <f t="shared" si="17"/>
        <v>1261.1400000000001</v>
      </c>
      <c r="CF26" s="3">
        <f t="shared" si="17"/>
        <v>1261.1400000000001</v>
      </c>
      <c r="CG26" s="3">
        <f t="shared" si="17"/>
        <v>0</v>
      </c>
      <c r="CH26" s="3">
        <f t="shared" si="17"/>
        <v>1261.1400000000001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DG38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EM38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FS38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16</v>
      </c>
      <c r="F28" t="s">
        <v>17</v>
      </c>
      <c r="G28" t="s">
        <v>18</v>
      </c>
      <c r="H28" t="s">
        <v>19</v>
      </c>
      <c r="I28">
        <f>ROUND(ROUND(0.63,2),9)</f>
        <v>0.63</v>
      </c>
      <c r="J28">
        <v>0</v>
      </c>
      <c r="K28">
        <f>ROUND(ROUND(0.63,2),9)</f>
        <v>0.63</v>
      </c>
      <c r="O28">
        <f t="shared" ref="O28:O36" si="21">ROUND(CP28,2)</f>
        <v>10039.65</v>
      </c>
      <c r="P28">
        <f t="shared" ref="P28:P36" si="22">ROUND(CQ28*I28,2)</f>
        <v>999.94</v>
      </c>
      <c r="Q28">
        <f t="shared" ref="Q28:Q36" si="23">ROUND(CR28*I28,2)</f>
        <v>2950.26</v>
      </c>
      <c r="R28">
        <f t="shared" ref="R28:R36" si="24">ROUND(CS28*I28,2)</f>
        <v>0</v>
      </c>
      <c r="S28">
        <f t="shared" ref="S28:S36" si="25">ROUND(CT28*I28,2)</f>
        <v>6089.45</v>
      </c>
      <c r="T28">
        <f t="shared" ref="T28:T36" si="26">ROUND(CU28*I28,2)</f>
        <v>0</v>
      </c>
      <c r="U28">
        <f t="shared" ref="U28:U36" si="27">CV28*I28</f>
        <v>40.401899999999998</v>
      </c>
      <c r="V28">
        <f t="shared" ref="V28:V36" si="28">CW28*I28</f>
        <v>0</v>
      </c>
      <c r="W28">
        <f t="shared" ref="W28:W36" si="29">ROUND(CX28*I28,2)</f>
        <v>0</v>
      </c>
      <c r="X28">
        <f t="shared" ref="X28:X36" si="30">ROUND(CY28,2)</f>
        <v>11082.8</v>
      </c>
      <c r="Y28">
        <f t="shared" ref="Y28:Y36" si="31">ROUND(CZ28,2)</f>
        <v>3592.78</v>
      </c>
      <c r="AA28">
        <v>44606982</v>
      </c>
      <c r="AB28">
        <f t="shared" ref="AB28:AB36" si="32">ROUND((AC28+AD28+AF28),2)</f>
        <v>15935.94</v>
      </c>
      <c r="AC28">
        <f t="shared" ref="AC28:AC36" si="33">ROUND((ES28),2)</f>
        <v>1587.2</v>
      </c>
      <c r="AD28">
        <f t="shared" ref="AD28:AD36" si="34">ROUND((ET28),2)</f>
        <v>4682.95</v>
      </c>
      <c r="AE28">
        <f t="shared" ref="AE28:AE36" si="35">ROUND((EU28),2)</f>
        <v>0</v>
      </c>
      <c r="AF28">
        <f t="shared" ref="AF28:AF36" si="36">ROUND((EV28),2)</f>
        <v>9665.7900000000009</v>
      </c>
      <c r="AG28">
        <f t="shared" ref="AG28:AG36" si="37">ROUND((AP28),2)</f>
        <v>0</v>
      </c>
      <c r="AH28">
        <f t="shared" ref="AH28:AH36" si="38">(EW28)</f>
        <v>64.13</v>
      </c>
      <c r="AI28">
        <f t="shared" ref="AI28:AI36" si="39">(EX28)</f>
        <v>0</v>
      </c>
      <c r="AJ28">
        <f t="shared" ref="AJ28:AJ36" si="40">(AS28)</f>
        <v>0</v>
      </c>
      <c r="AK28">
        <v>15935.94</v>
      </c>
      <c r="AL28">
        <v>1587.2</v>
      </c>
      <c r="AM28">
        <v>4682.95</v>
      </c>
      <c r="AN28">
        <v>0</v>
      </c>
      <c r="AO28">
        <v>9665.7900000000009</v>
      </c>
      <c r="AP28">
        <v>0</v>
      </c>
      <c r="AQ28">
        <v>64.13</v>
      </c>
      <c r="AR28">
        <v>0</v>
      </c>
      <c r="AS28">
        <v>0</v>
      </c>
      <c r="AT28">
        <v>182</v>
      </c>
      <c r="AU28">
        <v>59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s="70" t="s">
        <v>317</v>
      </c>
      <c r="BM28">
        <v>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182</v>
      </c>
      <c r="CA28">
        <v>59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6" si="41">(P28+Q28+S28)</f>
        <v>10039.65</v>
      </c>
      <c r="CQ28">
        <f t="shared" ref="CQ28:CQ36" si="42">AC28*BC28</f>
        <v>1587.2</v>
      </c>
      <c r="CR28">
        <f t="shared" ref="CR28:CR36" si="43">AD28*BB28</f>
        <v>4682.95</v>
      </c>
      <c r="CS28">
        <f t="shared" ref="CS28:CS36" si="44">AE28*BS28</f>
        <v>0</v>
      </c>
      <c r="CT28">
        <f t="shared" ref="CT28:CT36" si="45">AF28*BA28</f>
        <v>9665.7900000000009</v>
      </c>
      <c r="CU28">
        <f t="shared" ref="CU28:CU36" si="46">AG28</f>
        <v>0</v>
      </c>
      <c r="CV28">
        <f t="shared" ref="CV28:CV36" si="47">AH28</f>
        <v>64.13</v>
      </c>
      <c r="CW28">
        <f t="shared" ref="CW28:CW36" si="48">AI28</f>
        <v>0</v>
      </c>
      <c r="CX28">
        <f t="shared" ref="CX28:CX36" si="49">AJ28</f>
        <v>0</v>
      </c>
      <c r="CY28">
        <f t="shared" ref="CY28:CY36" si="50">(((S28+R28)*FX28)/100)</f>
        <v>11082.798999999999</v>
      </c>
      <c r="CZ28">
        <f t="shared" ref="CZ28:CZ36" si="51">(((S28+R28)*FY28)/100)</f>
        <v>3592.7754999999997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24825081</v>
      </c>
      <c r="EF28">
        <v>2</v>
      </c>
      <c r="EG28" t="s">
        <v>20</v>
      </c>
      <c r="EH28">
        <v>0</v>
      </c>
      <c r="EI28" t="s">
        <v>3</v>
      </c>
      <c r="EJ28">
        <v>1</v>
      </c>
      <c r="EK28">
        <v>2</v>
      </c>
      <c r="EL28" t="s">
        <v>21</v>
      </c>
      <c r="EM28" t="s">
        <v>22</v>
      </c>
      <c r="EO28" t="s">
        <v>3</v>
      </c>
      <c r="EQ28">
        <v>0</v>
      </c>
      <c r="ER28">
        <v>15935.94</v>
      </c>
      <c r="ES28">
        <v>1587.2</v>
      </c>
      <c r="ET28">
        <v>4682.95</v>
      </c>
      <c r="EU28">
        <v>0</v>
      </c>
      <c r="EV28">
        <v>9665.7900000000009</v>
      </c>
      <c r="EW28">
        <v>64.13</v>
      </c>
      <c r="EX28">
        <v>0</v>
      </c>
      <c r="EY28">
        <v>0</v>
      </c>
      <c r="FQ28">
        <v>0</v>
      </c>
      <c r="FR28">
        <f t="shared" ref="FR28:FR36" si="52">ROUND(IF(AND(BH28=3,BI28=3),P28,0),2)</f>
        <v>0</v>
      </c>
      <c r="FS28">
        <v>0</v>
      </c>
      <c r="FX28">
        <v>182</v>
      </c>
      <c r="FY28">
        <v>59</v>
      </c>
      <c r="GA28" t="s">
        <v>3</v>
      </c>
      <c r="GD28">
        <v>1</v>
      </c>
      <c r="GF28">
        <v>-2109304228</v>
      </c>
      <c r="GG28">
        <v>2</v>
      </c>
      <c r="GH28">
        <v>2</v>
      </c>
      <c r="GI28">
        <v>-2</v>
      </c>
      <c r="GJ28">
        <v>0</v>
      </c>
      <c r="GK28">
        <v>0</v>
      </c>
      <c r="GL28">
        <f t="shared" ref="GL28:GL36" si="53">ROUND(IF(AND(BH28=3,BI28=3,FS28&lt;&gt;0),P28,0),2)</f>
        <v>0</v>
      </c>
      <c r="GM28">
        <f t="shared" ref="GM28:GM36" si="54">ROUND(O28+X28+Y28,2)+GX28</f>
        <v>24715.23</v>
      </c>
      <c r="GN28">
        <f t="shared" ref="GN28:GN36" si="55">IF(OR(BI28=0,BI28=1),ROUND(O28+X28+Y28,2),0)</f>
        <v>24715.23</v>
      </c>
      <c r="GO28">
        <f t="shared" ref="GO28:GO36" si="56">IF(BI28=2,ROUND(O28+X28+Y28,2),0)</f>
        <v>0</v>
      </c>
      <c r="GP28">
        <f t="shared" ref="GP28:GP36" si="57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6" si="58">ROUND((GT28),2)</f>
        <v>0</v>
      </c>
      <c r="GW28">
        <v>1</v>
      </c>
      <c r="GX28">
        <f t="shared" ref="GX28:GX36" si="59">ROUND(HC28*I28,2)</f>
        <v>0</v>
      </c>
      <c r="HA28">
        <v>0</v>
      </c>
      <c r="HB28">
        <v>0</v>
      </c>
      <c r="HC28">
        <f t="shared" ref="HC28:HC36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23</v>
      </c>
      <c r="F29" t="s">
        <v>24</v>
      </c>
      <c r="G29" t="s">
        <v>25</v>
      </c>
      <c r="H29" t="s">
        <v>19</v>
      </c>
      <c r="I29">
        <f>ROUND(ROUND(0.37,2),9)</f>
        <v>0.37</v>
      </c>
      <c r="J29">
        <v>0</v>
      </c>
      <c r="K29">
        <f>ROUND(ROUND(0.37,2),9)</f>
        <v>0.37</v>
      </c>
      <c r="O29">
        <f t="shared" si="21"/>
        <v>2620.33</v>
      </c>
      <c r="P29">
        <f t="shared" si="22"/>
        <v>261.2</v>
      </c>
      <c r="Q29">
        <f t="shared" si="23"/>
        <v>769.79</v>
      </c>
      <c r="R29">
        <f t="shared" si="24"/>
        <v>0</v>
      </c>
      <c r="S29">
        <f t="shared" si="25"/>
        <v>1589.34</v>
      </c>
      <c r="T29">
        <f t="shared" si="26"/>
        <v>0</v>
      </c>
      <c r="U29">
        <f t="shared" si="27"/>
        <v>10.545</v>
      </c>
      <c r="V29">
        <f t="shared" si="28"/>
        <v>0</v>
      </c>
      <c r="W29">
        <f t="shared" si="29"/>
        <v>0</v>
      </c>
      <c r="X29">
        <f t="shared" si="30"/>
        <v>2892.6</v>
      </c>
      <c r="Y29">
        <f t="shared" si="31"/>
        <v>937.71</v>
      </c>
      <c r="AA29">
        <v>44606982</v>
      </c>
      <c r="AB29">
        <f t="shared" si="32"/>
        <v>7081.96</v>
      </c>
      <c r="AC29">
        <f t="shared" si="33"/>
        <v>705.94</v>
      </c>
      <c r="AD29">
        <f t="shared" si="34"/>
        <v>2080.5</v>
      </c>
      <c r="AE29">
        <f t="shared" si="35"/>
        <v>0</v>
      </c>
      <c r="AF29">
        <f t="shared" si="36"/>
        <v>4295.5200000000004</v>
      </c>
      <c r="AG29">
        <f t="shared" si="37"/>
        <v>0</v>
      </c>
      <c r="AH29">
        <f t="shared" si="38"/>
        <v>28.5</v>
      </c>
      <c r="AI29">
        <f t="shared" si="39"/>
        <v>0</v>
      </c>
      <c r="AJ29">
        <f t="shared" si="40"/>
        <v>0</v>
      </c>
      <c r="AK29">
        <v>7081.9600000000009</v>
      </c>
      <c r="AL29">
        <v>705.94</v>
      </c>
      <c r="AM29">
        <v>2080.5</v>
      </c>
      <c r="AN29">
        <v>0</v>
      </c>
      <c r="AO29">
        <v>4295.5200000000004</v>
      </c>
      <c r="AP29">
        <v>0</v>
      </c>
      <c r="AQ29">
        <v>28.5</v>
      </c>
      <c r="AR29">
        <v>0</v>
      </c>
      <c r="AS29">
        <v>0</v>
      </c>
      <c r="AT29">
        <v>182</v>
      </c>
      <c r="AU29">
        <v>59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s="70" t="s">
        <v>317</v>
      </c>
      <c r="BM29">
        <v>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182</v>
      </c>
      <c r="CA29">
        <v>59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2620.33</v>
      </c>
      <c r="CQ29">
        <f t="shared" si="42"/>
        <v>705.94</v>
      </c>
      <c r="CR29">
        <f t="shared" si="43"/>
        <v>2080.5</v>
      </c>
      <c r="CS29">
        <f t="shared" si="44"/>
        <v>0</v>
      </c>
      <c r="CT29">
        <f t="shared" si="45"/>
        <v>4295.5200000000004</v>
      </c>
      <c r="CU29">
        <f t="shared" si="46"/>
        <v>0</v>
      </c>
      <c r="CV29">
        <f t="shared" si="47"/>
        <v>28.5</v>
      </c>
      <c r="CW29">
        <f t="shared" si="48"/>
        <v>0</v>
      </c>
      <c r="CX29">
        <f t="shared" si="49"/>
        <v>0</v>
      </c>
      <c r="CY29">
        <f t="shared" si="50"/>
        <v>2892.5988000000002</v>
      </c>
      <c r="CZ29">
        <f t="shared" si="51"/>
        <v>937.7106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24825081</v>
      </c>
      <c r="EF29">
        <v>2</v>
      </c>
      <c r="EG29" t="s">
        <v>20</v>
      </c>
      <c r="EH29">
        <v>0</v>
      </c>
      <c r="EI29" t="s">
        <v>3</v>
      </c>
      <c r="EJ29">
        <v>1</v>
      </c>
      <c r="EK29">
        <v>2</v>
      </c>
      <c r="EL29" t="s">
        <v>21</v>
      </c>
      <c r="EM29" t="s">
        <v>22</v>
      </c>
      <c r="EO29" t="s">
        <v>3</v>
      </c>
      <c r="EQ29">
        <v>0</v>
      </c>
      <c r="ER29">
        <v>7081.9600000000009</v>
      </c>
      <c r="ES29">
        <v>705.94</v>
      </c>
      <c r="ET29">
        <v>2080.5</v>
      </c>
      <c r="EU29">
        <v>0</v>
      </c>
      <c r="EV29">
        <v>4295.5200000000004</v>
      </c>
      <c r="EW29">
        <v>28.5</v>
      </c>
      <c r="EX29">
        <v>0</v>
      </c>
      <c r="EY29">
        <v>0</v>
      </c>
      <c r="FQ29">
        <v>0</v>
      </c>
      <c r="FR29">
        <f t="shared" si="52"/>
        <v>0</v>
      </c>
      <c r="FS29">
        <v>0</v>
      </c>
      <c r="FX29">
        <v>182</v>
      </c>
      <c r="FY29">
        <v>59</v>
      </c>
      <c r="GA29" t="s">
        <v>3</v>
      </c>
      <c r="GD29">
        <v>1</v>
      </c>
      <c r="GF29">
        <v>94995804</v>
      </c>
      <c r="GG29">
        <v>2</v>
      </c>
      <c r="GH29">
        <v>2</v>
      </c>
      <c r="GI29">
        <v>-2</v>
      </c>
      <c r="GJ29">
        <v>0</v>
      </c>
      <c r="GK29">
        <v>0</v>
      </c>
      <c r="GL29">
        <f t="shared" si="53"/>
        <v>0</v>
      </c>
      <c r="GM29">
        <f t="shared" si="54"/>
        <v>6450.64</v>
      </c>
      <c r="GN29">
        <f t="shared" si="55"/>
        <v>6450.64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ht="344.2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26</v>
      </c>
      <c r="F30" t="s">
        <v>27</v>
      </c>
      <c r="G30" t="s">
        <v>28</v>
      </c>
      <c r="H30" t="s">
        <v>19</v>
      </c>
      <c r="I30"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44606982</v>
      </c>
      <c r="AB30">
        <f t="shared" si="32"/>
        <v>3168.45</v>
      </c>
      <c r="AC30">
        <f t="shared" si="33"/>
        <v>0</v>
      </c>
      <c r="AD30">
        <f t="shared" si="34"/>
        <v>2138.4</v>
      </c>
      <c r="AE30">
        <f t="shared" si="35"/>
        <v>0</v>
      </c>
      <c r="AF30">
        <f t="shared" si="36"/>
        <v>1030.05</v>
      </c>
      <c r="AG30">
        <f t="shared" si="37"/>
        <v>0</v>
      </c>
      <c r="AH30">
        <f t="shared" si="38"/>
        <v>112.5</v>
      </c>
      <c r="AI30">
        <f t="shared" si="39"/>
        <v>0</v>
      </c>
      <c r="AJ30">
        <f t="shared" si="40"/>
        <v>0</v>
      </c>
      <c r="AK30">
        <v>3168.45</v>
      </c>
      <c r="AL30">
        <v>0</v>
      </c>
      <c r="AM30">
        <v>2138.4</v>
      </c>
      <c r="AN30">
        <v>0</v>
      </c>
      <c r="AO30">
        <v>1030.05</v>
      </c>
      <c r="AP30">
        <v>0</v>
      </c>
      <c r="AQ30">
        <v>112.5</v>
      </c>
      <c r="AR30">
        <v>0</v>
      </c>
      <c r="AS30">
        <v>0</v>
      </c>
      <c r="AT30">
        <v>150</v>
      </c>
      <c r="AU30">
        <v>30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17</v>
      </c>
      <c r="BM30">
        <v>155</v>
      </c>
      <c r="BN30">
        <v>0</v>
      </c>
      <c r="BO30" t="s">
        <v>27</v>
      </c>
      <c r="BP30">
        <v>1</v>
      </c>
      <c r="BQ30">
        <v>1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150</v>
      </c>
      <c r="CA30">
        <v>30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0</v>
      </c>
      <c r="CQ30">
        <f t="shared" si="42"/>
        <v>0</v>
      </c>
      <c r="CR30">
        <f t="shared" si="43"/>
        <v>2138.4</v>
      </c>
      <c r="CS30">
        <f t="shared" si="44"/>
        <v>0</v>
      </c>
      <c r="CT30">
        <f t="shared" si="45"/>
        <v>1030.05</v>
      </c>
      <c r="CU30">
        <f t="shared" si="46"/>
        <v>0</v>
      </c>
      <c r="CV30">
        <f t="shared" si="47"/>
        <v>112.5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19</v>
      </c>
      <c r="DW30" t="s">
        <v>19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24825200</v>
      </c>
      <c r="EF30">
        <v>1</v>
      </c>
      <c r="EG30" t="s">
        <v>29</v>
      </c>
      <c r="EH30">
        <v>0</v>
      </c>
      <c r="EI30" t="s">
        <v>3</v>
      </c>
      <c r="EJ30">
        <v>1</v>
      </c>
      <c r="EK30">
        <v>155</v>
      </c>
      <c r="EL30" s="2" t="s">
        <v>30</v>
      </c>
      <c r="EM30" t="s">
        <v>3</v>
      </c>
      <c r="EO30" t="s">
        <v>3</v>
      </c>
      <c r="EQ30">
        <v>0</v>
      </c>
      <c r="ER30">
        <v>3168.45</v>
      </c>
      <c r="ES30">
        <v>0</v>
      </c>
      <c r="ET30">
        <v>2138.4</v>
      </c>
      <c r="EU30">
        <v>0</v>
      </c>
      <c r="EV30">
        <v>1030.05</v>
      </c>
      <c r="EW30">
        <v>112.5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150</v>
      </c>
      <c r="FY30">
        <v>30</v>
      </c>
      <c r="GA30" t="s">
        <v>3</v>
      </c>
      <c r="GD30">
        <v>1</v>
      </c>
      <c r="GF30">
        <v>-2072491539</v>
      </c>
      <c r="GG30">
        <v>2</v>
      </c>
      <c r="GH30">
        <v>2</v>
      </c>
      <c r="GI30">
        <v>0</v>
      </c>
      <c r="GJ30">
        <v>0</v>
      </c>
      <c r="GK30">
        <v>0</v>
      </c>
      <c r="GL30">
        <f t="shared" si="53"/>
        <v>0</v>
      </c>
      <c r="GM30">
        <f t="shared" si="54"/>
        <v>0</v>
      </c>
      <c r="GN30">
        <f t="shared" si="55"/>
        <v>0</v>
      </c>
      <c r="GO30">
        <f t="shared" si="56"/>
        <v>0</v>
      </c>
      <c r="GP30">
        <f t="shared" si="57"/>
        <v>0</v>
      </c>
      <c r="GR30">
        <v>0</v>
      </c>
      <c r="GS30">
        <v>0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ROW(SmtRes!A17)</f>
        <v>17</v>
      </c>
      <c r="D31">
        <f>ROW(EtalonRes!A17)</f>
        <v>17</v>
      </c>
      <c r="E31" t="s">
        <v>3</v>
      </c>
      <c r="F31" t="s">
        <v>31</v>
      </c>
      <c r="G31" t="s">
        <v>32</v>
      </c>
      <c r="H31" t="s">
        <v>19</v>
      </c>
      <c r="I31">
        <f>ROUND(ROUND(0.63,2),9)</f>
        <v>0.63</v>
      </c>
      <c r="J31">
        <v>0</v>
      </c>
      <c r="K31">
        <f>ROUND(ROUND(0.63,2),9)</f>
        <v>0.63</v>
      </c>
      <c r="O31">
        <f t="shared" si="21"/>
        <v>10536.23</v>
      </c>
      <c r="P31">
        <f t="shared" si="22"/>
        <v>1117.43</v>
      </c>
      <c r="Q31">
        <f t="shared" si="23"/>
        <v>3329.35</v>
      </c>
      <c r="R31">
        <f t="shared" si="24"/>
        <v>0</v>
      </c>
      <c r="S31">
        <f t="shared" si="25"/>
        <v>6089.45</v>
      </c>
      <c r="T31">
        <f t="shared" si="26"/>
        <v>0</v>
      </c>
      <c r="U31">
        <f t="shared" si="27"/>
        <v>40.401899999999998</v>
      </c>
      <c r="V31">
        <f t="shared" si="28"/>
        <v>0</v>
      </c>
      <c r="W31">
        <f t="shared" si="29"/>
        <v>0</v>
      </c>
      <c r="X31">
        <f t="shared" si="30"/>
        <v>11569.96</v>
      </c>
      <c r="Y31">
        <f t="shared" si="31"/>
        <v>3592.78</v>
      </c>
      <c r="AA31">
        <v>-1</v>
      </c>
      <c r="AB31">
        <f t="shared" si="32"/>
        <v>16724.169999999998</v>
      </c>
      <c r="AC31">
        <f t="shared" si="33"/>
        <v>1773.7</v>
      </c>
      <c r="AD31">
        <f t="shared" si="34"/>
        <v>5284.68</v>
      </c>
      <c r="AE31">
        <f t="shared" si="35"/>
        <v>0</v>
      </c>
      <c r="AF31">
        <f t="shared" si="36"/>
        <v>9665.7900000000009</v>
      </c>
      <c r="AG31">
        <f t="shared" si="37"/>
        <v>0</v>
      </c>
      <c r="AH31">
        <f t="shared" si="38"/>
        <v>64.13</v>
      </c>
      <c r="AI31">
        <f t="shared" si="39"/>
        <v>0</v>
      </c>
      <c r="AJ31">
        <f t="shared" si="40"/>
        <v>0</v>
      </c>
      <c r="AK31">
        <v>16724.170000000002</v>
      </c>
      <c r="AL31">
        <v>1773.7</v>
      </c>
      <c r="AM31">
        <v>5284.68</v>
      </c>
      <c r="AN31">
        <v>0</v>
      </c>
      <c r="AO31">
        <v>9665.7900000000009</v>
      </c>
      <c r="AP31">
        <v>0</v>
      </c>
      <c r="AQ31">
        <v>64.13</v>
      </c>
      <c r="AR31">
        <v>0</v>
      </c>
      <c r="AS31">
        <v>0</v>
      </c>
      <c r="AT31">
        <v>190</v>
      </c>
      <c r="AU31">
        <v>59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s="70" t="s">
        <v>317</v>
      </c>
      <c r="BM31">
        <v>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190</v>
      </c>
      <c r="CA31">
        <v>59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10536.23</v>
      </c>
      <c r="CQ31">
        <f t="shared" si="42"/>
        <v>1773.7</v>
      </c>
      <c r="CR31">
        <f t="shared" si="43"/>
        <v>5284.68</v>
      </c>
      <c r="CS31">
        <f t="shared" si="44"/>
        <v>0</v>
      </c>
      <c r="CT31">
        <f t="shared" si="45"/>
        <v>9665.7900000000009</v>
      </c>
      <c r="CU31">
        <f t="shared" si="46"/>
        <v>0</v>
      </c>
      <c r="CV31">
        <f t="shared" si="47"/>
        <v>64.13</v>
      </c>
      <c r="CW31">
        <f t="shared" si="48"/>
        <v>0</v>
      </c>
      <c r="CX31">
        <f t="shared" si="49"/>
        <v>0</v>
      </c>
      <c r="CY31">
        <f t="shared" si="50"/>
        <v>11569.955</v>
      </c>
      <c r="CZ31">
        <f t="shared" si="51"/>
        <v>3592.7754999999997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24825080</v>
      </c>
      <c r="EF31">
        <v>2</v>
      </c>
      <c r="EG31" t="s">
        <v>20</v>
      </c>
      <c r="EH31">
        <v>0</v>
      </c>
      <c r="EI31" t="s">
        <v>3</v>
      </c>
      <c r="EJ31">
        <v>1</v>
      </c>
      <c r="EK31">
        <v>1</v>
      </c>
      <c r="EL31" t="s">
        <v>33</v>
      </c>
      <c r="EM31" t="s">
        <v>34</v>
      </c>
      <c r="EO31" t="s">
        <v>3</v>
      </c>
      <c r="EQ31">
        <v>1024</v>
      </c>
      <c r="ER31">
        <v>16724.170000000002</v>
      </c>
      <c r="ES31">
        <v>1773.7</v>
      </c>
      <c r="ET31">
        <v>5284.68</v>
      </c>
      <c r="EU31">
        <v>0</v>
      </c>
      <c r="EV31">
        <v>9665.7900000000009</v>
      </c>
      <c r="EW31">
        <v>64.13</v>
      </c>
      <c r="EX31">
        <v>0</v>
      </c>
      <c r="EY31">
        <v>0</v>
      </c>
      <c r="FQ31">
        <v>0</v>
      </c>
      <c r="FR31">
        <f t="shared" si="52"/>
        <v>0</v>
      </c>
      <c r="FS31">
        <v>0</v>
      </c>
      <c r="FX31">
        <v>190</v>
      </c>
      <c r="FY31">
        <v>59</v>
      </c>
      <c r="GA31" t="s">
        <v>3</v>
      </c>
      <c r="GD31">
        <v>1</v>
      </c>
      <c r="GF31">
        <v>175867437</v>
      </c>
      <c r="GG31">
        <v>2</v>
      </c>
      <c r="GH31">
        <v>2</v>
      </c>
      <c r="GI31">
        <v>-2</v>
      </c>
      <c r="GJ31">
        <v>0</v>
      </c>
      <c r="GK31">
        <v>0</v>
      </c>
      <c r="GL31">
        <f t="shared" si="53"/>
        <v>0</v>
      </c>
      <c r="GM31">
        <f t="shared" si="54"/>
        <v>25698.97</v>
      </c>
      <c r="GN31">
        <f t="shared" si="55"/>
        <v>25698.97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ROW(SmtRes!A22)</f>
        <v>22</v>
      </c>
      <c r="D32">
        <f>ROW(EtalonRes!A22)</f>
        <v>22</v>
      </c>
      <c r="E32" t="s">
        <v>3</v>
      </c>
      <c r="F32" t="s">
        <v>35</v>
      </c>
      <c r="G32" t="s">
        <v>36</v>
      </c>
      <c r="H32" t="s">
        <v>19</v>
      </c>
      <c r="I32">
        <f>ROUND(ROUND(0.37,2),9)</f>
        <v>0.37</v>
      </c>
      <c r="J32">
        <v>0</v>
      </c>
      <c r="K32">
        <f>ROUND(ROUND(0.37,2),9)</f>
        <v>0.37</v>
      </c>
      <c r="O32">
        <f t="shared" si="21"/>
        <v>2725.81</v>
      </c>
      <c r="P32">
        <f t="shared" si="22"/>
        <v>267.77</v>
      </c>
      <c r="Q32">
        <f t="shared" si="23"/>
        <v>868.7</v>
      </c>
      <c r="R32">
        <f t="shared" si="24"/>
        <v>0</v>
      </c>
      <c r="S32">
        <f t="shared" si="25"/>
        <v>1589.34</v>
      </c>
      <c r="T32">
        <f t="shared" si="26"/>
        <v>0</v>
      </c>
      <c r="U32">
        <f t="shared" si="27"/>
        <v>10.545</v>
      </c>
      <c r="V32">
        <f t="shared" si="28"/>
        <v>0</v>
      </c>
      <c r="W32">
        <f t="shared" si="29"/>
        <v>0</v>
      </c>
      <c r="X32">
        <f t="shared" si="30"/>
        <v>3019.75</v>
      </c>
      <c r="Y32">
        <f t="shared" si="31"/>
        <v>937.71</v>
      </c>
      <c r="AA32">
        <v>-1</v>
      </c>
      <c r="AB32">
        <f t="shared" si="32"/>
        <v>7367.06</v>
      </c>
      <c r="AC32">
        <f t="shared" si="33"/>
        <v>723.71</v>
      </c>
      <c r="AD32">
        <f t="shared" si="34"/>
        <v>2347.83</v>
      </c>
      <c r="AE32">
        <f t="shared" si="35"/>
        <v>0</v>
      </c>
      <c r="AF32">
        <f t="shared" si="36"/>
        <v>4295.5200000000004</v>
      </c>
      <c r="AG32">
        <f t="shared" si="37"/>
        <v>0</v>
      </c>
      <c r="AH32">
        <f t="shared" si="38"/>
        <v>28.5</v>
      </c>
      <c r="AI32">
        <f t="shared" si="39"/>
        <v>0</v>
      </c>
      <c r="AJ32">
        <f t="shared" si="40"/>
        <v>0</v>
      </c>
      <c r="AK32">
        <v>7367.06</v>
      </c>
      <c r="AL32">
        <v>723.71</v>
      </c>
      <c r="AM32">
        <v>2347.83</v>
      </c>
      <c r="AN32">
        <v>0</v>
      </c>
      <c r="AO32">
        <v>4295.5200000000004</v>
      </c>
      <c r="AP32">
        <v>0</v>
      </c>
      <c r="AQ32">
        <v>28.5</v>
      </c>
      <c r="AR32">
        <v>0</v>
      </c>
      <c r="AS32">
        <v>0</v>
      </c>
      <c r="AT32">
        <v>190</v>
      </c>
      <c r="AU32">
        <v>59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s="70" t="s">
        <v>317</v>
      </c>
      <c r="BM32">
        <v>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190</v>
      </c>
      <c r="CA32">
        <v>59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2725.81</v>
      </c>
      <c r="CQ32">
        <f t="shared" si="42"/>
        <v>723.71</v>
      </c>
      <c r="CR32">
        <f t="shared" si="43"/>
        <v>2347.83</v>
      </c>
      <c r="CS32">
        <f t="shared" si="44"/>
        <v>0</v>
      </c>
      <c r="CT32">
        <f t="shared" si="45"/>
        <v>4295.5200000000004</v>
      </c>
      <c r="CU32">
        <f t="shared" si="46"/>
        <v>0</v>
      </c>
      <c r="CV32">
        <f t="shared" si="47"/>
        <v>28.5</v>
      </c>
      <c r="CW32">
        <f t="shared" si="48"/>
        <v>0</v>
      </c>
      <c r="CX32">
        <f t="shared" si="49"/>
        <v>0</v>
      </c>
      <c r="CY32">
        <f t="shared" si="50"/>
        <v>3019.7459999999996</v>
      </c>
      <c r="CZ32">
        <f t="shared" si="51"/>
        <v>937.7106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19</v>
      </c>
      <c r="DW32" t="s">
        <v>19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24825080</v>
      </c>
      <c r="EF32">
        <v>2</v>
      </c>
      <c r="EG32" t="s">
        <v>20</v>
      </c>
      <c r="EH32">
        <v>0</v>
      </c>
      <c r="EI32" t="s">
        <v>3</v>
      </c>
      <c r="EJ32">
        <v>1</v>
      </c>
      <c r="EK32">
        <v>1</v>
      </c>
      <c r="EL32" t="s">
        <v>33</v>
      </c>
      <c r="EM32" t="s">
        <v>34</v>
      </c>
      <c r="EO32" t="s">
        <v>3</v>
      </c>
      <c r="EQ32">
        <v>1024</v>
      </c>
      <c r="ER32">
        <v>7367.06</v>
      </c>
      <c r="ES32">
        <v>723.71</v>
      </c>
      <c r="ET32">
        <v>2347.83</v>
      </c>
      <c r="EU32">
        <v>0</v>
      </c>
      <c r="EV32">
        <v>4295.5200000000004</v>
      </c>
      <c r="EW32">
        <v>28.5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190</v>
      </c>
      <c r="FY32">
        <v>59</v>
      </c>
      <c r="GA32" t="s">
        <v>3</v>
      </c>
      <c r="GD32">
        <v>1</v>
      </c>
      <c r="GF32">
        <v>854916837</v>
      </c>
      <c r="GG32">
        <v>2</v>
      </c>
      <c r="GH32">
        <v>2</v>
      </c>
      <c r="GI32">
        <v>-2</v>
      </c>
      <c r="GJ32">
        <v>0</v>
      </c>
      <c r="GK32">
        <v>0</v>
      </c>
      <c r="GL32">
        <f t="shared" si="53"/>
        <v>0</v>
      </c>
      <c r="GM32">
        <f t="shared" si="54"/>
        <v>6683.27</v>
      </c>
      <c r="GN32">
        <f t="shared" si="55"/>
        <v>6683.27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ht="344.25" x14ac:dyDescent="0.2">
      <c r="A33">
        <v>17</v>
      </c>
      <c r="B33">
        <v>1</v>
      </c>
      <c r="C33">
        <f>ROW(SmtRes!A24)</f>
        <v>24</v>
      </c>
      <c r="D33">
        <f>ROW(EtalonRes!A24)</f>
        <v>24</v>
      </c>
      <c r="E33" t="s">
        <v>37</v>
      </c>
      <c r="F33" t="s">
        <v>38</v>
      </c>
      <c r="G33" t="s">
        <v>39</v>
      </c>
      <c r="H33" t="s">
        <v>19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44606982</v>
      </c>
      <c r="AB33">
        <f t="shared" si="32"/>
        <v>1408.2</v>
      </c>
      <c r="AC33">
        <f t="shared" si="33"/>
        <v>0</v>
      </c>
      <c r="AD33">
        <f t="shared" si="34"/>
        <v>950.4</v>
      </c>
      <c r="AE33">
        <f t="shared" si="35"/>
        <v>0</v>
      </c>
      <c r="AF33">
        <f t="shared" si="36"/>
        <v>457.8</v>
      </c>
      <c r="AG33">
        <f t="shared" si="37"/>
        <v>0</v>
      </c>
      <c r="AH33">
        <f t="shared" si="38"/>
        <v>50</v>
      </c>
      <c r="AI33">
        <f t="shared" si="39"/>
        <v>0</v>
      </c>
      <c r="AJ33">
        <f t="shared" si="40"/>
        <v>0</v>
      </c>
      <c r="AK33">
        <v>1408.2</v>
      </c>
      <c r="AL33">
        <v>0</v>
      </c>
      <c r="AM33">
        <v>950.4</v>
      </c>
      <c r="AN33">
        <v>0</v>
      </c>
      <c r="AO33">
        <v>457.8</v>
      </c>
      <c r="AP33">
        <v>0</v>
      </c>
      <c r="AQ33">
        <v>50</v>
      </c>
      <c r="AR33">
        <v>0</v>
      </c>
      <c r="AS33">
        <v>0</v>
      </c>
      <c r="AT33">
        <v>150</v>
      </c>
      <c r="AU33">
        <v>30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24</v>
      </c>
      <c r="BM33">
        <v>155</v>
      </c>
      <c r="BN33">
        <v>0</v>
      </c>
      <c r="BO33" t="s">
        <v>38</v>
      </c>
      <c r="BP33">
        <v>1</v>
      </c>
      <c r="BQ33">
        <v>1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150</v>
      </c>
      <c r="CA33">
        <v>30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0</v>
      </c>
      <c r="CQ33">
        <f t="shared" si="42"/>
        <v>0</v>
      </c>
      <c r="CR33">
        <f t="shared" si="43"/>
        <v>950.4</v>
      </c>
      <c r="CS33">
        <f t="shared" si="44"/>
        <v>0</v>
      </c>
      <c r="CT33">
        <f t="shared" si="45"/>
        <v>457.8</v>
      </c>
      <c r="CU33">
        <f t="shared" si="46"/>
        <v>0</v>
      </c>
      <c r="CV33">
        <f t="shared" si="47"/>
        <v>50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19</v>
      </c>
      <c r="DW33" t="s">
        <v>19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24825200</v>
      </c>
      <c r="EF33">
        <v>1</v>
      </c>
      <c r="EG33" t="s">
        <v>29</v>
      </c>
      <c r="EH33">
        <v>0</v>
      </c>
      <c r="EI33" t="s">
        <v>3</v>
      </c>
      <c r="EJ33">
        <v>1</v>
      </c>
      <c r="EK33">
        <v>155</v>
      </c>
      <c r="EL33" s="2" t="s">
        <v>30</v>
      </c>
      <c r="EM33" t="s">
        <v>3</v>
      </c>
      <c r="EO33" t="s">
        <v>3</v>
      </c>
      <c r="EQ33">
        <v>0</v>
      </c>
      <c r="ER33">
        <v>1408.2</v>
      </c>
      <c r="ES33">
        <v>0</v>
      </c>
      <c r="ET33">
        <v>950.4</v>
      </c>
      <c r="EU33">
        <v>0</v>
      </c>
      <c r="EV33">
        <v>457.8</v>
      </c>
      <c r="EW33">
        <v>50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150</v>
      </c>
      <c r="FY33">
        <v>30</v>
      </c>
      <c r="GA33" t="s">
        <v>3</v>
      </c>
      <c r="GD33">
        <v>1</v>
      </c>
      <c r="GF33">
        <v>472404082</v>
      </c>
      <c r="GG33">
        <v>2</v>
      </c>
      <c r="GH33">
        <v>2</v>
      </c>
      <c r="GI33">
        <v>0</v>
      </c>
      <c r="GJ33">
        <v>0</v>
      </c>
      <c r="GK33">
        <v>0</v>
      </c>
      <c r="GL33">
        <f t="shared" si="53"/>
        <v>0</v>
      </c>
      <c r="GM33">
        <f t="shared" si="54"/>
        <v>0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0</v>
      </c>
      <c r="GS33">
        <v>0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ROW(SmtRes!A30)</f>
        <v>30</v>
      </c>
      <c r="D34">
        <f>ROW(EtalonRes!A30)</f>
        <v>30</v>
      </c>
      <c r="E34" t="s">
        <v>40</v>
      </c>
      <c r="F34" t="s">
        <v>41</v>
      </c>
      <c r="G34" t="s">
        <v>42</v>
      </c>
      <c r="H34" t="s">
        <v>19</v>
      </c>
      <c r="I34"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44606982</v>
      </c>
      <c r="AB34">
        <f t="shared" si="32"/>
        <v>7107.66</v>
      </c>
      <c r="AC34">
        <f t="shared" si="33"/>
        <v>579.14</v>
      </c>
      <c r="AD34">
        <f t="shared" si="34"/>
        <v>3175.23</v>
      </c>
      <c r="AE34">
        <f t="shared" si="35"/>
        <v>0</v>
      </c>
      <c r="AF34">
        <f t="shared" si="36"/>
        <v>3353.29</v>
      </c>
      <c r="AG34">
        <f t="shared" si="37"/>
        <v>0</v>
      </c>
      <c r="AH34">
        <f t="shared" si="38"/>
        <v>21.96</v>
      </c>
      <c r="AI34">
        <f t="shared" si="39"/>
        <v>0</v>
      </c>
      <c r="AJ34">
        <f t="shared" si="40"/>
        <v>0</v>
      </c>
      <c r="AK34">
        <v>7107.66</v>
      </c>
      <c r="AL34">
        <v>579.14</v>
      </c>
      <c r="AM34">
        <v>3175.23</v>
      </c>
      <c r="AN34">
        <v>0</v>
      </c>
      <c r="AO34">
        <v>3353.29</v>
      </c>
      <c r="AP34">
        <v>0</v>
      </c>
      <c r="AQ34">
        <v>21.96</v>
      </c>
      <c r="AR34">
        <v>0</v>
      </c>
      <c r="AS34">
        <v>0</v>
      </c>
      <c r="AT34">
        <v>182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s="70" t="s">
        <v>317</v>
      </c>
      <c r="BM34">
        <v>2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182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0</v>
      </c>
      <c r="CQ34">
        <f t="shared" si="42"/>
        <v>579.14</v>
      </c>
      <c r="CR34">
        <f t="shared" si="43"/>
        <v>3175.23</v>
      </c>
      <c r="CS34">
        <f t="shared" si="44"/>
        <v>0</v>
      </c>
      <c r="CT34">
        <f t="shared" si="45"/>
        <v>3353.29</v>
      </c>
      <c r="CU34">
        <f t="shared" si="46"/>
        <v>0</v>
      </c>
      <c r="CV34">
        <f t="shared" si="47"/>
        <v>21.96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19</v>
      </c>
      <c r="DW34" t="s">
        <v>19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24825081</v>
      </c>
      <c r="EF34">
        <v>2</v>
      </c>
      <c r="EG34" t="s">
        <v>20</v>
      </c>
      <c r="EH34">
        <v>0</v>
      </c>
      <c r="EI34" t="s">
        <v>3</v>
      </c>
      <c r="EJ34">
        <v>1</v>
      </c>
      <c r="EK34">
        <v>2</v>
      </c>
      <c r="EL34" t="s">
        <v>21</v>
      </c>
      <c r="EM34" t="s">
        <v>22</v>
      </c>
      <c r="EO34" t="s">
        <v>3</v>
      </c>
      <c r="EQ34">
        <v>0</v>
      </c>
      <c r="ER34">
        <v>7107.66</v>
      </c>
      <c r="ES34">
        <v>579.14</v>
      </c>
      <c r="ET34">
        <v>3175.23</v>
      </c>
      <c r="EU34">
        <v>0</v>
      </c>
      <c r="EV34">
        <v>3353.29</v>
      </c>
      <c r="EW34">
        <v>21.96</v>
      </c>
      <c r="EX34">
        <v>0</v>
      </c>
      <c r="EY34">
        <v>0</v>
      </c>
      <c r="FQ34">
        <v>0</v>
      </c>
      <c r="FR34">
        <f t="shared" si="52"/>
        <v>0</v>
      </c>
      <c r="FS34">
        <v>0</v>
      </c>
      <c r="FX34">
        <v>182</v>
      </c>
      <c r="FY34">
        <v>60</v>
      </c>
      <c r="GA34" t="s">
        <v>3</v>
      </c>
      <c r="GD34">
        <v>1</v>
      </c>
      <c r="GF34">
        <v>-955028973</v>
      </c>
      <c r="GG34">
        <v>2</v>
      </c>
      <c r="GH34">
        <v>2</v>
      </c>
      <c r="GI34">
        <v>-2</v>
      </c>
      <c r="GJ34">
        <v>0</v>
      </c>
      <c r="GK34">
        <v>0</v>
      </c>
      <c r="GL34">
        <f t="shared" si="53"/>
        <v>0</v>
      </c>
      <c r="GM34">
        <f t="shared" si="54"/>
        <v>0</v>
      </c>
      <c r="GN34">
        <f t="shared" si="55"/>
        <v>0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ROW(SmtRes!A36)</f>
        <v>36</v>
      </c>
      <c r="D35">
        <f>ROW(EtalonRes!A36)</f>
        <v>36</v>
      </c>
      <c r="E35" t="s">
        <v>43</v>
      </c>
      <c r="F35" t="s">
        <v>44</v>
      </c>
      <c r="G35" t="s">
        <v>45</v>
      </c>
      <c r="H35" t="s">
        <v>19</v>
      </c>
      <c r="I35"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44606982</v>
      </c>
      <c r="AB35">
        <f t="shared" si="32"/>
        <v>3689.79</v>
      </c>
      <c r="AC35">
        <f t="shared" si="33"/>
        <v>286.08</v>
      </c>
      <c r="AD35">
        <f t="shared" si="34"/>
        <v>1607.96</v>
      </c>
      <c r="AE35">
        <f t="shared" si="35"/>
        <v>0</v>
      </c>
      <c r="AF35">
        <f t="shared" si="36"/>
        <v>1795.75</v>
      </c>
      <c r="AG35">
        <f t="shared" si="37"/>
        <v>0</v>
      </c>
      <c r="AH35">
        <f t="shared" si="38"/>
        <v>11.76</v>
      </c>
      <c r="AI35">
        <f t="shared" si="39"/>
        <v>0</v>
      </c>
      <c r="AJ35">
        <f t="shared" si="40"/>
        <v>0</v>
      </c>
      <c r="AK35">
        <v>3689.79</v>
      </c>
      <c r="AL35">
        <v>286.08</v>
      </c>
      <c r="AM35">
        <v>1607.96</v>
      </c>
      <c r="AN35">
        <v>0</v>
      </c>
      <c r="AO35">
        <v>1795.75</v>
      </c>
      <c r="AP35">
        <v>0</v>
      </c>
      <c r="AQ35">
        <v>11.76</v>
      </c>
      <c r="AR35">
        <v>0</v>
      </c>
      <c r="AS35">
        <v>0</v>
      </c>
      <c r="AT35">
        <v>182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s="70" t="s">
        <v>317</v>
      </c>
      <c r="BM35">
        <v>2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182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0</v>
      </c>
      <c r="CQ35">
        <f t="shared" si="42"/>
        <v>286.08</v>
      </c>
      <c r="CR35">
        <f t="shared" si="43"/>
        <v>1607.96</v>
      </c>
      <c r="CS35">
        <f t="shared" si="44"/>
        <v>0</v>
      </c>
      <c r="CT35">
        <f t="shared" si="45"/>
        <v>1795.75</v>
      </c>
      <c r="CU35">
        <f t="shared" si="46"/>
        <v>0</v>
      </c>
      <c r="CV35">
        <f t="shared" si="47"/>
        <v>11.76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19</v>
      </c>
      <c r="DW35" t="s">
        <v>19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24825081</v>
      </c>
      <c r="EF35">
        <v>2</v>
      </c>
      <c r="EG35" t="s">
        <v>20</v>
      </c>
      <c r="EH35">
        <v>0</v>
      </c>
      <c r="EI35" t="s">
        <v>3</v>
      </c>
      <c r="EJ35">
        <v>1</v>
      </c>
      <c r="EK35">
        <v>2</v>
      </c>
      <c r="EL35" t="s">
        <v>21</v>
      </c>
      <c r="EM35" t="s">
        <v>22</v>
      </c>
      <c r="EO35" t="s">
        <v>3</v>
      </c>
      <c r="EQ35">
        <v>0</v>
      </c>
      <c r="ER35">
        <v>3689.79</v>
      </c>
      <c r="ES35">
        <v>286.08</v>
      </c>
      <c r="ET35">
        <v>1607.96</v>
      </c>
      <c r="EU35">
        <v>0</v>
      </c>
      <c r="EV35">
        <v>1795.75</v>
      </c>
      <c r="EW35">
        <v>11.76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182</v>
      </c>
      <c r="FY35">
        <v>60</v>
      </c>
      <c r="GA35" t="s">
        <v>3</v>
      </c>
      <c r="GD35">
        <v>1</v>
      </c>
      <c r="GF35">
        <v>792229019</v>
      </c>
      <c r="GG35">
        <v>2</v>
      </c>
      <c r="GH35">
        <v>2</v>
      </c>
      <c r="GI35">
        <v>-2</v>
      </c>
      <c r="GJ35">
        <v>0</v>
      </c>
      <c r="GK35">
        <v>0</v>
      </c>
      <c r="GL35">
        <f t="shared" si="53"/>
        <v>0</v>
      </c>
      <c r="GM35">
        <f t="shared" si="54"/>
        <v>0</v>
      </c>
      <c r="GN35">
        <f t="shared" si="55"/>
        <v>0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ROW(SmtRes!A42)</f>
        <v>42</v>
      </c>
      <c r="D36">
        <f>ROW(EtalonRes!A42)</f>
        <v>42</v>
      </c>
      <c r="E36" t="s">
        <v>46</v>
      </c>
      <c r="F36" t="s">
        <v>47</v>
      </c>
      <c r="G36" t="s">
        <v>42</v>
      </c>
      <c r="H36" t="s">
        <v>19</v>
      </c>
      <c r="I36"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44606982</v>
      </c>
      <c r="AB36">
        <f t="shared" si="32"/>
        <v>7291.58</v>
      </c>
      <c r="AC36">
        <f t="shared" si="33"/>
        <v>579.14</v>
      </c>
      <c r="AD36">
        <f t="shared" si="34"/>
        <v>3359.15</v>
      </c>
      <c r="AE36">
        <f t="shared" si="35"/>
        <v>0</v>
      </c>
      <c r="AF36">
        <f t="shared" si="36"/>
        <v>3353.29</v>
      </c>
      <c r="AG36">
        <f t="shared" si="37"/>
        <v>0</v>
      </c>
      <c r="AH36">
        <f t="shared" si="38"/>
        <v>21.96</v>
      </c>
      <c r="AI36">
        <f t="shared" si="39"/>
        <v>0</v>
      </c>
      <c r="AJ36">
        <f t="shared" si="40"/>
        <v>0</v>
      </c>
      <c r="AK36">
        <v>7291.58</v>
      </c>
      <c r="AL36">
        <v>579.14</v>
      </c>
      <c r="AM36">
        <v>3359.15</v>
      </c>
      <c r="AN36">
        <v>0</v>
      </c>
      <c r="AO36">
        <v>3353.29</v>
      </c>
      <c r="AP36">
        <v>0</v>
      </c>
      <c r="AQ36">
        <v>21.96</v>
      </c>
      <c r="AR36">
        <v>0</v>
      </c>
      <c r="AS36">
        <v>0</v>
      </c>
      <c r="AT36">
        <v>190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s="70" t="s">
        <v>317</v>
      </c>
      <c r="BM36">
        <v>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190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0</v>
      </c>
      <c r="CQ36">
        <f t="shared" si="42"/>
        <v>579.14</v>
      </c>
      <c r="CR36">
        <f t="shared" si="43"/>
        <v>3359.15</v>
      </c>
      <c r="CS36">
        <f t="shared" si="44"/>
        <v>0</v>
      </c>
      <c r="CT36">
        <f t="shared" si="45"/>
        <v>3353.29</v>
      </c>
      <c r="CU36">
        <f t="shared" si="46"/>
        <v>0</v>
      </c>
      <c r="CV36">
        <f t="shared" si="47"/>
        <v>21.96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19</v>
      </c>
      <c r="DW36" t="s">
        <v>19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24825080</v>
      </c>
      <c r="EF36">
        <v>2</v>
      </c>
      <c r="EG36" t="s">
        <v>20</v>
      </c>
      <c r="EH36">
        <v>0</v>
      </c>
      <c r="EI36" t="s">
        <v>3</v>
      </c>
      <c r="EJ36">
        <v>1</v>
      </c>
      <c r="EK36">
        <v>1</v>
      </c>
      <c r="EL36" t="s">
        <v>33</v>
      </c>
      <c r="EM36" t="s">
        <v>34</v>
      </c>
      <c r="EO36" t="s">
        <v>3</v>
      </c>
      <c r="EQ36">
        <v>0</v>
      </c>
      <c r="ER36">
        <v>7291.58</v>
      </c>
      <c r="ES36">
        <v>579.14</v>
      </c>
      <c r="ET36">
        <v>3359.15</v>
      </c>
      <c r="EU36">
        <v>0</v>
      </c>
      <c r="EV36">
        <v>3353.29</v>
      </c>
      <c r="EW36">
        <v>21.96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190</v>
      </c>
      <c r="FY36">
        <v>60</v>
      </c>
      <c r="GA36" t="s">
        <v>3</v>
      </c>
      <c r="GD36">
        <v>1</v>
      </c>
      <c r="GF36">
        <v>1651439298</v>
      </c>
      <c r="GG36">
        <v>2</v>
      </c>
      <c r="GH36">
        <v>2</v>
      </c>
      <c r="GI36">
        <v>-2</v>
      </c>
      <c r="GJ36">
        <v>0</v>
      </c>
      <c r="GK36">
        <v>0</v>
      </c>
      <c r="GL36">
        <f t="shared" si="53"/>
        <v>0</v>
      </c>
      <c r="GM36">
        <f t="shared" si="54"/>
        <v>0</v>
      </c>
      <c r="GN36">
        <f t="shared" si="55"/>
        <v>0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8" spans="1:245" x14ac:dyDescent="0.2">
      <c r="A38" s="3">
        <v>51</v>
      </c>
      <c r="B38" s="3">
        <f>B24</f>
        <v>1</v>
      </c>
      <c r="C38" s="3">
        <f>A24</f>
        <v>4</v>
      </c>
      <c r="D38" s="3">
        <f>ROW(A24)</f>
        <v>24</v>
      </c>
      <c r="E38" s="3"/>
      <c r="F38" s="3" t="str">
        <f>IF(F24&lt;&gt;"",F24,"")</f>
        <v>Новый раздел</v>
      </c>
      <c r="G38" s="3" t="str">
        <f>IF(G24&lt;&gt;"",G24,"")</f>
        <v>Раздел № 1. Расчистка трасс ВЛ</v>
      </c>
      <c r="H38" s="3">
        <v>0</v>
      </c>
      <c r="I38" s="3"/>
      <c r="J38" s="3"/>
      <c r="K38" s="3"/>
      <c r="L38" s="3"/>
      <c r="M38" s="3"/>
      <c r="N38" s="3"/>
      <c r="O38" s="3">
        <f t="shared" ref="O38:T38" si="61">ROUND(AB38,2)</f>
        <v>12659.98</v>
      </c>
      <c r="P38" s="3">
        <f t="shared" si="61"/>
        <v>1261.1400000000001</v>
      </c>
      <c r="Q38" s="3">
        <f t="shared" si="61"/>
        <v>3720.05</v>
      </c>
      <c r="R38" s="3">
        <f t="shared" si="61"/>
        <v>0</v>
      </c>
      <c r="S38" s="3">
        <f t="shared" si="61"/>
        <v>7678.79</v>
      </c>
      <c r="T38" s="3">
        <f t="shared" si="61"/>
        <v>0</v>
      </c>
      <c r="U38" s="3">
        <f>AH38</f>
        <v>50.946899999999999</v>
      </c>
      <c r="V38" s="3">
        <f>AI38</f>
        <v>0</v>
      </c>
      <c r="W38" s="3">
        <f>ROUND(AJ38,2)</f>
        <v>0</v>
      </c>
      <c r="X38" s="3">
        <f>ROUND(AK38,2)</f>
        <v>13975.4</v>
      </c>
      <c r="Y38" s="3">
        <f>ROUND(AL38,2)</f>
        <v>4530.49</v>
      </c>
      <c r="Z38" s="3"/>
      <c r="AA38" s="3"/>
      <c r="AB38" s="3">
        <f>ROUND(SUMIF(AA28:AA36,"=44606982",O28:O36),2)</f>
        <v>12659.98</v>
      </c>
      <c r="AC38" s="3">
        <f>ROUND(SUMIF(AA28:AA36,"=44606982",P28:P36),2)</f>
        <v>1261.1400000000001</v>
      </c>
      <c r="AD38" s="3">
        <f>ROUND(SUMIF(AA28:AA36,"=44606982",Q28:Q36),2)</f>
        <v>3720.05</v>
      </c>
      <c r="AE38" s="3">
        <f>ROUND(SUMIF(AA28:AA36,"=44606982",R28:R36),2)</f>
        <v>0</v>
      </c>
      <c r="AF38" s="3">
        <f>ROUND(SUMIF(AA28:AA36,"=44606982",S28:S36),2)</f>
        <v>7678.79</v>
      </c>
      <c r="AG38" s="3">
        <f>ROUND(SUMIF(AA28:AA36,"=44606982",T28:T36),2)</f>
        <v>0</v>
      </c>
      <c r="AH38" s="3">
        <f>SUMIF(AA28:AA36,"=44606982",U28:U36)</f>
        <v>50.946899999999999</v>
      </c>
      <c r="AI38" s="3">
        <f>SUMIF(AA28:AA36,"=44606982",V28:V36)</f>
        <v>0</v>
      </c>
      <c r="AJ38" s="3">
        <f>ROUND(SUMIF(AA28:AA36,"=44606982",W28:W36),2)</f>
        <v>0</v>
      </c>
      <c r="AK38" s="3">
        <f>ROUND(SUMIF(AA28:AA36,"=44606982",X28:X36),2)</f>
        <v>13975.4</v>
      </c>
      <c r="AL38" s="3">
        <f>ROUND(SUMIF(AA28:AA36,"=44606982",Y28:Y36),2)</f>
        <v>4530.49</v>
      </c>
      <c r="AM38" s="3"/>
      <c r="AN38" s="3"/>
      <c r="AO38" s="3">
        <f t="shared" ref="AO38:BD38" si="62">ROUND(BX38,2)</f>
        <v>0</v>
      </c>
      <c r="AP38" s="3">
        <f t="shared" si="62"/>
        <v>0</v>
      </c>
      <c r="AQ38" s="3">
        <f t="shared" si="62"/>
        <v>0</v>
      </c>
      <c r="AR38" s="3">
        <f t="shared" si="62"/>
        <v>31165.87</v>
      </c>
      <c r="AS38" s="3">
        <f t="shared" si="62"/>
        <v>31165.87</v>
      </c>
      <c r="AT38" s="3">
        <f t="shared" si="62"/>
        <v>0</v>
      </c>
      <c r="AU38" s="3">
        <f t="shared" si="62"/>
        <v>0</v>
      </c>
      <c r="AV38" s="3">
        <f t="shared" si="62"/>
        <v>1261.1400000000001</v>
      </c>
      <c r="AW38" s="3">
        <f t="shared" si="62"/>
        <v>1261.1400000000001</v>
      </c>
      <c r="AX38" s="3">
        <f t="shared" si="62"/>
        <v>0</v>
      </c>
      <c r="AY38" s="3">
        <f t="shared" si="62"/>
        <v>1261.1400000000001</v>
      </c>
      <c r="AZ38" s="3">
        <f t="shared" si="62"/>
        <v>0</v>
      </c>
      <c r="BA38" s="3">
        <f t="shared" si="62"/>
        <v>0</v>
      </c>
      <c r="BB38" s="3">
        <f t="shared" si="62"/>
        <v>0</v>
      </c>
      <c r="BC38" s="3">
        <f t="shared" si="62"/>
        <v>0</v>
      </c>
      <c r="BD38" s="3">
        <f t="shared" si="62"/>
        <v>0</v>
      </c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>
        <f>ROUND(SUMIF(AA28:AA36,"=44606982",FQ28:FQ36),2)</f>
        <v>0</v>
      </c>
      <c r="BY38" s="3">
        <f>ROUND(SUMIF(AA28:AA36,"=44606982",FR28:FR36),2)</f>
        <v>0</v>
      </c>
      <c r="BZ38" s="3">
        <f>ROUND(SUMIF(AA28:AA36,"=44606982",GL28:GL36),2)</f>
        <v>0</v>
      </c>
      <c r="CA38" s="3">
        <f>ROUND(SUMIF(AA28:AA36,"=44606982",GM28:GM36),2)</f>
        <v>31165.87</v>
      </c>
      <c r="CB38" s="3">
        <f>ROUND(SUMIF(AA28:AA36,"=44606982",GN28:GN36),2)</f>
        <v>31165.87</v>
      </c>
      <c r="CC38" s="3">
        <f>ROUND(SUMIF(AA28:AA36,"=44606982",GO28:GO36),2)</f>
        <v>0</v>
      </c>
      <c r="CD38" s="3">
        <f>ROUND(SUMIF(AA28:AA36,"=44606982",GP28:GP36),2)</f>
        <v>0</v>
      </c>
      <c r="CE38" s="3">
        <f>AC38-BX38</f>
        <v>1261.1400000000001</v>
      </c>
      <c r="CF38" s="3">
        <f>AC38-BY38</f>
        <v>1261.1400000000001</v>
      </c>
      <c r="CG38" s="3">
        <f>BX38-BZ38</f>
        <v>0</v>
      </c>
      <c r="CH38" s="3">
        <f>AC38-BX38-BY38+BZ38</f>
        <v>1261.1400000000001</v>
      </c>
      <c r="CI38" s="3">
        <f>BY38-BZ38</f>
        <v>0</v>
      </c>
      <c r="CJ38" s="3">
        <f>ROUND(SUMIF(AA28:AA36,"=44606982",GX28:GX36),2)</f>
        <v>0</v>
      </c>
      <c r="CK38" s="3">
        <f>ROUND(SUMIF(AA28:AA36,"=44606982",GY28:GY36),2)</f>
        <v>0</v>
      </c>
      <c r="CL38" s="3">
        <f>ROUND(SUMIF(AA28:AA36,"=44606982",GZ28:GZ36),2)</f>
        <v>0</v>
      </c>
      <c r="CM38" s="3">
        <f>ROUND(SUMIF(AA28:AA36,"=44606982",HD28:HD36),2)</f>
        <v>0</v>
      </c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201</v>
      </c>
      <c r="F40" s="5">
        <f>ROUND(Source!O38,O40)</f>
        <v>12659.98</v>
      </c>
      <c r="G40" s="5" t="s">
        <v>48</v>
      </c>
      <c r="H40" s="5" t="s">
        <v>49</v>
      </c>
      <c r="I40" s="5"/>
      <c r="J40" s="5"/>
      <c r="K40" s="5">
        <v>201</v>
      </c>
      <c r="L40" s="5">
        <v>1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12659.98</v>
      </c>
      <c r="X40" s="5">
        <v>1</v>
      </c>
      <c r="Y40" s="5">
        <v>12659.98</v>
      </c>
      <c r="Z40" s="5"/>
      <c r="AA40" s="5"/>
      <c r="AB40" s="5"/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202</v>
      </c>
      <c r="F41" s="5">
        <f>ROUND(Source!P38,O41)</f>
        <v>1261.1400000000001</v>
      </c>
      <c r="G41" s="5" t="s">
        <v>50</v>
      </c>
      <c r="H41" s="5" t="s">
        <v>51</v>
      </c>
      <c r="I41" s="5"/>
      <c r="J41" s="5"/>
      <c r="K41" s="5">
        <v>202</v>
      </c>
      <c r="L41" s="5">
        <v>2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1261.1400000000001</v>
      </c>
      <c r="X41" s="5">
        <v>1</v>
      </c>
      <c r="Y41" s="5">
        <v>1261.1400000000001</v>
      </c>
      <c r="Z41" s="5"/>
      <c r="AA41" s="5"/>
      <c r="AB41" s="5"/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222</v>
      </c>
      <c r="F42" s="5">
        <f>ROUND(Source!AO38,O42)</f>
        <v>0</v>
      </c>
      <c r="G42" s="5" t="s">
        <v>52</v>
      </c>
      <c r="H42" s="5" t="s">
        <v>53</v>
      </c>
      <c r="I42" s="5"/>
      <c r="J42" s="5"/>
      <c r="K42" s="5">
        <v>222</v>
      </c>
      <c r="L42" s="5">
        <v>3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225</v>
      </c>
      <c r="F43" s="5">
        <f>ROUND(Source!AV38,O43)</f>
        <v>1261.1400000000001</v>
      </c>
      <c r="G43" s="5" t="s">
        <v>54</v>
      </c>
      <c r="H43" s="5" t="s">
        <v>55</v>
      </c>
      <c r="I43" s="5"/>
      <c r="J43" s="5"/>
      <c r="K43" s="5">
        <v>225</v>
      </c>
      <c r="L43" s="5">
        <v>4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1261.1400000000001</v>
      </c>
      <c r="X43" s="5">
        <v>1</v>
      </c>
      <c r="Y43" s="5">
        <v>1261.1400000000001</v>
      </c>
      <c r="Z43" s="5"/>
      <c r="AA43" s="5"/>
      <c r="AB43" s="5"/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226</v>
      </c>
      <c r="F44" s="5">
        <f>ROUND(Source!AW38,O44)</f>
        <v>1261.1400000000001</v>
      </c>
      <c r="G44" s="5" t="s">
        <v>56</v>
      </c>
      <c r="H44" s="5" t="s">
        <v>57</v>
      </c>
      <c r="I44" s="5"/>
      <c r="J44" s="5"/>
      <c r="K44" s="5">
        <v>226</v>
      </c>
      <c r="L44" s="5">
        <v>5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1261.1400000000001</v>
      </c>
      <c r="X44" s="5">
        <v>1</v>
      </c>
      <c r="Y44" s="5">
        <v>1261.1400000000001</v>
      </c>
      <c r="Z44" s="5"/>
      <c r="AA44" s="5"/>
      <c r="AB44" s="5"/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227</v>
      </c>
      <c r="F45" s="5">
        <f>ROUND(Source!AX38,O45)</f>
        <v>0</v>
      </c>
      <c r="G45" s="5" t="s">
        <v>58</v>
      </c>
      <c r="H45" s="5" t="s">
        <v>59</v>
      </c>
      <c r="I45" s="5"/>
      <c r="J45" s="5"/>
      <c r="K45" s="5">
        <v>227</v>
      </c>
      <c r="L45" s="5">
        <v>6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228</v>
      </c>
      <c r="F46" s="5">
        <f>ROUND(Source!AY38,O46)</f>
        <v>1261.1400000000001</v>
      </c>
      <c r="G46" s="5" t="s">
        <v>60</v>
      </c>
      <c r="H46" s="5" t="s">
        <v>61</v>
      </c>
      <c r="I46" s="5"/>
      <c r="J46" s="5"/>
      <c r="K46" s="5">
        <v>228</v>
      </c>
      <c r="L46" s="5">
        <v>7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1261.1400000000001</v>
      </c>
      <c r="X46" s="5">
        <v>1</v>
      </c>
      <c r="Y46" s="5">
        <v>1261.1400000000001</v>
      </c>
      <c r="Z46" s="5"/>
      <c r="AA46" s="5"/>
      <c r="AB46" s="5"/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216</v>
      </c>
      <c r="F47" s="5">
        <f>ROUND(Source!AP38,O47)</f>
        <v>0</v>
      </c>
      <c r="G47" s="5" t="s">
        <v>62</v>
      </c>
      <c r="H47" s="5" t="s">
        <v>63</v>
      </c>
      <c r="I47" s="5"/>
      <c r="J47" s="5"/>
      <c r="K47" s="5">
        <v>216</v>
      </c>
      <c r="L47" s="5">
        <v>8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223</v>
      </c>
      <c r="F48" s="5">
        <f>ROUND(Source!AQ38,O48)</f>
        <v>0</v>
      </c>
      <c r="G48" s="5" t="s">
        <v>64</v>
      </c>
      <c r="H48" s="5" t="s">
        <v>65</v>
      </c>
      <c r="I48" s="5"/>
      <c r="J48" s="5"/>
      <c r="K48" s="5">
        <v>223</v>
      </c>
      <c r="L48" s="5">
        <v>9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229</v>
      </c>
      <c r="F49" s="5">
        <f>ROUND(Source!AZ38,O49)</f>
        <v>0</v>
      </c>
      <c r="G49" s="5" t="s">
        <v>66</v>
      </c>
      <c r="H49" s="5" t="s">
        <v>67</v>
      </c>
      <c r="I49" s="5"/>
      <c r="J49" s="5"/>
      <c r="K49" s="5">
        <v>229</v>
      </c>
      <c r="L49" s="5">
        <v>10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203</v>
      </c>
      <c r="F50" s="5">
        <f>ROUND(Source!Q38,O50)</f>
        <v>3720.05</v>
      </c>
      <c r="G50" s="5" t="s">
        <v>68</v>
      </c>
      <c r="H50" s="5" t="s">
        <v>69</v>
      </c>
      <c r="I50" s="5"/>
      <c r="J50" s="5"/>
      <c r="K50" s="5">
        <v>203</v>
      </c>
      <c r="L50" s="5">
        <v>11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3720.05</v>
      </c>
      <c r="X50" s="5">
        <v>1</v>
      </c>
      <c r="Y50" s="5">
        <v>3720.05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231</v>
      </c>
      <c r="F51" s="5">
        <f>ROUND(Source!BB38,O51)</f>
        <v>0</v>
      </c>
      <c r="G51" s="5" t="s">
        <v>70</v>
      </c>
      <c r="H51" s="5" t="s">
        <v>71</v>
      </c>
      <c r="I51" s="5"/>
      <c r="J51" s="5"/>
      <c r="K51" s="5">
        <v>231</v>
      </c>
      <c r="L51" s="5">
        <v>12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204</v>
      </c>
      <c r="F52" s="5">
        <f>ROUND(Source!R38,O52)</f>
        <v>0</v>
      </c>
      <c r="G52" s="5" t="s">
        <v>72</v>
      </c>
      <c r="H52" s="5" t="s">
        <v>73</v>
      </c>
      <c r="I52" s="5"/>
      <c r="J52" s="5"/>
      <c r="K52" s="5">
        <v>204</v>
      </c>
      <c r="L52" s="5">
        <v>13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205</v>
      </c>
      <c r="F53" s="5">
        <f>ROUND(Source!S38,O53)</f>
        <v>7678.79</v>
      </c>
      <c r="G53" s="5" t="s">
        <v>74</v>
      </c>
      <c r="H53" s="5" t="s">
        <v>75</v>
      </c>
      <c r="I53" s="5"/>
      <c r="J53" s="5"/>
      <c r="K53" s="5">
        <v>205</v>
      </c>
      <c r="L53" s="5">
        <v>14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7678.79</v>
      </c>
      <c r="X53" s="5">
        <v>1</v>
      </c>
      <c r="Y53" s="5">
        <v>7678.79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232</v>
      </c>
      <c r="F54" s="5">
        <f>ROUND(Source!BC38,O54)</f>
        <v>0</v>
      </c>
      <c r="G54" s="5" t="s">
        <v>76</v>
      </c>
      <c r="H54" s="5" t="s">
        <v>77</v>
      </c>
      <c r="I54" s="5"/>
      <c r="J54" s="5"/>
      <c r="K54" s="5">
        <v>232</v>
      </c>
      <c r="L54" s="5">
        <v>15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214</v>
      </c>
      <c r="F55" s="5">
        <f>ROUND(Source!AS38,O55)</f>
        <v>31165.87</v>
      </c>
      <c r="G55" s="5" t="s">
        <v>78</v>
      </c>
      <c r="H55" s="5" t="s">
        <v>79</v>
      </c>
      <c r="I55" s="5"/>
      <c r="J55" s="5"/>
      <c r="K55" s="5">
        <v>214</v>
      </c>
      <c r="L55" s="5">
        <v>16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31165.87</v>
      </c>
      <c r="X55" s="5">
        <v>1</v>
      </c>
      <c r="Y55" s="5">
        <v>31165.87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215</v>
      </c>
      <c r="F56" s="5">
        <f>ROUND(Source!AT38,O56)</f>
        <v>0</v>
      </c>
      <c r="G56" s="5" t="s">
        <v>80</v>
      </c>
      <c r="H56" s="5" t="s">
        <v>81</v>
      </c>
      <c r="I56" s="5"/>
      <c r="J56" s="5"/>
      <c r="K56" s="5">
        <v>215</v>
      </c>
      <c r="L56" s="5">
        <v>17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217</v>
      </c>
      <c r="F57" s="5">
        <f>ROUND(Source!AU38,O57)</f>
        <v>0</v>
      </c>
      <c r="G57" s="5" t="s">
        <v>82</v>
      </c>
      <c r="H57" s="5" t="s">
        <v>83</v>
      </c>
      <c r="I57" s="5"/>
      <c r="J57" s="5"/>
      <c r="K57" s="5">
        <v>217</v>
      </c>
      <c r="L57" s="5">
        <v>18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230</v>
      </c>
      <c r="F58" s="5">
        <f>ROUND(Source!BA38,O58)</f>
        <v>0</v>
      </c>
      <c r="G58" s="5" t="s">
        <v>84</v>
      </c>
      <c r="H58" s="5" t="s">
        <v>85</v>
      </c>
      <c r="I58" s="5"/>
      <c r="J58" s="5"/>
      <c r="K58" s="5">
        <v>230</v>
      </c>
      <c r="L58" s="5">
        <v>19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206</v>
      </c>
      <c r="F59" s="5">
        <f>ROUND(Source!T38,O59)</f>
        <v>0</v>
      </c>
      <c r="G59" s="5" t="s">
        <v>86</v>
      </c>
      <c r="H59" s="5" t="s">
        <v>87</v>
      </c>
      <c r="I59" s="5"/>
      <c r="J59" s="5"/>
      <c r="K59" s="5">
        <v>206</v>
      </c>
      <c r="L59" s="5">
        <v>20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207</v>
      </c>
      <c r="F60" s="5">
        <f>Source!U38</f>
        <v>50.946899999999999</v>
      </c>
      <c r="G60" s="5" t="s">
        <v>88</v>
      </c>
      <c r="H60" s="5" t="s">
        <v>89</v>
      </c>
      <c r="I60" s="5"/>
      <c r="J60" s="5"/>
      <c r="K60" s="5">
        <v>207</v>
      </c>
      <c r="L60" s="5">
        <v>21</v>
      </c>
      <c r="M60" s="5">
        <v>3</v>
      </c>
      <c r="N60" s="5" t="s">
        <v>3</v>
      </c>
      <c r="O60" s="5">
        <v>-1</v>
      </c>
      <c r="P60" s="5"/>
      <c r="Q60" s="5"/>
      <c r="R60" s="5"/>
      <c r="S60" s="5"/>
      <c r="T60" s="5"/>
      <c r="U60" s="5"/>
      <c r="V60" s="5"/>
      <c r="W60" s="5">
        <v>50.946899999999999</v>
      </c>
      <c r="X60" s="5">
        <v>1</v>
      </c>
      <c r="Y60" s="5">
        <v>50.946899999999999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208</v>
      </c>
      <c r="F61" s="5">
        <f>Source!V38</f>
        <v>0</v>
      </c>
      <c r="G61" s="5" t="s">
        <v>90</v>
      </c>
      <c r="H61" s="5" t="s">
        <v>91</v>
      </c>
      <c r="I61" s="5"/>
      <c r="J61" s="5"/>
      <c r="K61" s="5">
        <v>208</v>
      </c>
      <c r="L61" s="5">
        <v>22</v>
      </c>
      <c r="M61" s="5">
        <v>3</v>
      </c>
      <c r="N61" s="5" t="s">
        <v>3</v>
      </c>
      <c r="O61" s="5">
        <v>-1</v>
      </c>
      <c r="P61" s="5"/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209</v>
      </c>
      <c r="F62" s="5">
        <f>ROUND(Source!W38,O62)</f>
        <v>0</v>
      </c>
      <c r="G62" s="5" t="s">
        <v>92</v>
      </c>
      <c r="H62" s="5" t="s">
        <v>93</v>
      </c>
      <c r="I62" s="5"/>
      <c r="J62" s="5"/>
      <c r="K62" s="5">
        <v>209</v>
      </c>
      <c r="L62" s="5">
        <v>23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233</v>
      </c>
      <c r="F63" s="5">
        <f>ROUND(Source!BD38,O63)</f>
        <v>0</v>
      </c>
      <c r="G63" s="5" t="s">
        <v>94</v>
      </c>
      <c r="H63" s="5" t="s">
        <v>95</v>
      </c>
      <c r="I63" s="5"/>
      <c r="J63" s="5"/>
      <c r="K63" s="5">
        <v>233</v>
      </c>
      <c r="L63" s="5">
        <v>24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210</v>
      </c>
      <c r="F64" s="5">
        <f>ROUND(Source!X38,O64)</f>
        <v>13975.4</v>
      </c>
      <c r="G64" s="5" t="s">
        <v>96</v>
      </c>
      <c r="H64" s="5" t="s">
        <v>97</v>
      </c>
      <c r="I64" s="5"/>
      <c r="J64" s="5"/>
      <c r="K64" s="5">
        <v>210</v>
      </c>
      <c r="L64" s="5">
        <v>25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13975.4</v>
      </c>
      <c r="X64" s="5">
        <v>1</v>
      </c>
      <c r="Y64" s="5">
        <v>13975.4</v>
      </c>
      <c r="Z64" s="5"/>
      <c r="AA64" s="5"/>
      <c r="AB64" s="5"/>
    </row>
    <row r="65" spans="1:245" x14ac:dyDescent="0.2">
      <c r="A65" s="5">
        <v>50</v>
      </c>
      <c r="B65" s="5">
        <v>0</v>
      </c>
      <c r="C65" s="5">
        <v>0</v>
      </c>
      <c r="D65" s="5">
        <v>1</v>
      </c>
      <c r="E65" s="5">
        <v>211</v>
      </c>
      <c r="F65" s="5">
        <f>ROUND(Source!Y38,O65)</f>
        <v>4530.49</v>
      </c>
      <c r="G65" s="5" t="s">
        <v>98</v>
      </c>
      <c r="H65" s="5" t="s">
        <v>99</v>
      </c>
      <c r="I65" s="5"/>
      <c r="J65" s="5"/>
      <c r="K65" s="5">
        <v>211</v>
      </c>
      <c r="L65" s="5">
        <v>26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4530.49</v>
      </c>
      <c r="X65" s="5">
        <v>1</v>
      </c>
      <c r="Y65" s="5">
        <v>4530.49</v>
      </c>
      <c r="Z65" s="5"/>
      <c r="AA65" s="5"/>
      <c r="AB65" s="5"/>
    </row>
    <row r="66" spans="1:245" x14ac:dyDescent="0.2">
      <c r="A66" s="5">
        <v>50</v>
      </c>
      <c r="B66" s="5">
        <v>0</v>
      </c>
      <c r="C66" s="5">
        <v>0</v>
      </c>
      <c r="D66" s="5">
        <v>1</v>
      </c>
      <c r="E66" s="5">
        <v>224</v>
      </c>
      <c r="F66" s="5">
        <f>ROUND(Source!AR38,O66)</f>
        <v>31165.87</v>
      </c>
      <c r="G66" s="5" t="s">
        <v>100</v>
      </c>
      <c r="H66" s="5" t="s">
        <v>101</v>
      </c>
      <c r="I66" s="5"/>
      <c r="J66" s="5"/>
      <c r="K66" s="5">
        <v>224</v>
      </c>
      <c r="L66" s="5">
        <v>27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31165.87</v>
      </c>
      <c r="X66" s="5">
        <v>1</v>
      </c>
      <c r="Y66" s="5">
        <v>31165.87</v>
      </c>
      <c r="Z66" s="5"/>
      <c r="AA66" s="5"/>
      <c r="AB66" s="5"/>
    </row>
    <row r="68" spans="1:245" x14ac:dyDescent="0.2">
      <c r="A68" s="1">
        <v>4</v>
      </c>
      <c r="B68" s="1">
        <v>1</v>
      </c>
      <c r="C68" s="1"/>
      <c r="D68" s="1">
        <f>ROW(A78)</f>
        <v>78</v>
      </c>
      <c r="E68" s="1"/>
      <c r="F68" s="1" t="s">
        <v>14</v>
      </c>
      <c r="G68" s="1" t="s">
        <v>102</v>
      </c>
      <c r="H68" s="1" t="s">
        <v>3</v>
      </c>
      <c r="I68" s="1">
        <v>0</v>
      </c>
      <c r="J68" s="1"/>
      <c r="K68" s="1">
        <v>0</v>
      </c>
      <c r="L68" s="1"/>
      <c r="M68" s="1" t="s">
        <v>3</v>
      </c>
      <c r="N68" s="1"/>
      <c r="O68" s="1"/>
      <c r="P68" s="1"/>
      <c r="Q68" s="1"/>
      <c r="R68" s="1"/>
      <c r="S68" s="1">
        <v>0</v>
      </c>
      <c r="T68" s="1"/>
      <c r="U68" s="1" t="s">
        <v>3</v>
      </c>
      <c r="V68" s="1">
        <v>0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">
      <c r="A70" s="3">
        <v>52</v>
      </c>
      <c r="B70" s="3">
        <f t="shared" ref="B70:G70" si="63">B78</f>
        <v>1</v>
      </c>
      <c r="C70" s="3">
        <f t="shared" si="63"/>
        <v>4</v>
      </c>
      <c r="D70" s="3">
        <f t="shared" si="63"/>
        <v>68</v>
      </c>
      <c r="E70" s="3">
        <f t="shared" si="63"/>
        <v>0</v>
      </c>
      <c r="F70" s="3" t="str">
        <f t="shared" si="63"/>
        <v>Новый раздел</v>
      </c>
      <c r="G70" s="3" t="str">
        <f t="shared" si="63"/>
        <v>Раздел № 2. Утилизация порубочных остатков</v>
      </c>
      <c r="H70" s="3"/>
      <c r="I70" s="3"/>
      <c r="J70" s="3"/>
      <c r="K70" s="3"/>
      <c r="L70" s="3"/>
      <c r="M70" s="3"/>
      <c r="N70" s="3"/>
      <c r="O70" s="3">
        <f t="shared" ref="O70:AT70" si="64">O78</f>
        <v>7438.51</v>
      </c>
      <c r="P70" s="3">
        <f t="shared" si="64"/>
        <v>522.04999999999995</v>
      </c>
      <c r="Q70" s="3">
        <f t="shared" si="64"/>
        <v>3544.32</v>
      </c>
      <c r="R70" s="3">
        <f t="shared" si="64"/>
        <v>0</v>
      </c>
      <c r="S70" s="3">
        <f t="shared" si="64"/>
        <v>3372.14</v>
      </c>
      <c r="T70" s="3">
        <f t="shared" si="64"/>
        <v>0</v>
      </c>
      <c r="U70" s="3">
        <f t="shared" si="64"/>
        <v>18.186</v>
      </c>
      <c r="V70" s="3">
        <f t="shared" si="64"/>
        <v>0</v>
      </c>
      <c r="W70" s="3">
        <f t="shared" si="64"/>
        <v>0</v>
      </c>
      <c r="X70" s="3">
        <f t="shared" si="64"/>
        <v>6137.29</v>
      </c>
      <c r="Y70" s="3">
        <f t="shared" si="64"/>
        <v>1989.56</v>
      </c>
      <c r="Z70" s="3">
        <f t="shared" si="64"/>
        <v>0</v>
      </c>
      <c r="AA70" s="3">
        <f t="shared" si="64"/>
        <v>0</v>
      </c>
      <c r="AB70" s="3">
        <f t="shared" si="64"/>
        <v>7438.51</v>
      </c>
      <c r="AC70" s="3">
        <f t="shared" si="64"/>
        <v>522.04999999999995</v>
      </c>
      <c r="AD70" s="3">
        <f t="shared" si="64"/>
        <v>3544.32</v>
      </c>
      <c r="AE70" s="3">
        <f t="shared" si="64"/>
        <v>0</v>
      </c>
      <c r="AF70" s="3">
        <f t="shared" si="64"/>
        <v>3372.14</v>
      </c>
      <c r="AG70" s="3">
        <f t="shared" si="64"/>
        <v>0</v>
      </c>
      <c r="AH70" s="3">
        <f t="shared" si="64"/>
        <v>18.186</v>
      </c>
      <c r="AI70" s="3">
        <f t="shared" si="64"/>
        <v>0</v>
      </c>
      <c r="AJ70" s="3">
        <f t="shared" si="64"/>
        <v>0</v>
      </c>
      <c r="AK70" s="3">
        <f t="shared" si="64"/>
        <v>6137.29</v>
      </c>
      <c r="AL70" s="3">
        <f t="shared" si="64"/>
        <v>1989.56</v>
      </c>
      <c r="AM70" s="3">
        <f t="shared" si="64"/>
        <v>0</v>
      </c>
      <c r="AN70" s="3">
        <f t="shared" si="64"/>
        <v>0</v>
      </c>
      <c r="AO70" s="3">
        <f t="shared" si="64"/>
        <v>0</v>
      </c>
      <c r="AP70" s="3">
        <f t="shared" si="64"/>
        <v>0</v>
      </c>
      <c r="AQ70" s="3">
        <f t="shared" si="64"/>
        <v>0</v>
      </c>
      <c r="AR70" s="3">
        <f t="shared" si="64"/>
        <v>15565.36</v>
      </c>
      <c r="AS70" s="3">
        <f t="shared" si="64"/>
        <v>15565.36</v>
      </c>
      <c r="AT70" s="3">
        <f t="shared" si="64"/>
        <v>0</v>
      </c>
      <c r="AU70" s="3">
        <f t="shared" ref="AU70:BZ70" si="65">AU78</f>
        <v>0</v>
      </c>
      <c r="AV70" s="3">
        <f t="shared" si="65"/>
        <v>522.04999999999995</v>
      </c>
      <c r="AW70" s="3">
        <f t="shared" si="65"/>
        <v>522.04999999999995</v>
      </c>
      <c r="AX70" s="3">
        <f t="shared" si="65"/>
        <v>0</v>
      </c>
      <c r="AY70" s="3">
        <f t="shared" si="65"/>
        <v>522.04999999999995</v>
      </c>
      <c r="AZ70" s="3">
        <f t="shared" si="65"/>
        <v>0</v>
      </c>
      <c r="BA70" s="3">
        <f t="shared" si="65"/>
        <v>0</v>
      </c>
      <c r="BB70" s="3">
        <f t="shared" si="65"/>
        <v>0</v>
      </c>
      <c r="BC70" s="3">
        <f t="shared" si="65"/>
        <v>0</v>
      </c>
      <c r="BD70" s="3">
        <f t="shared" si="65"/>
        <v>0</v>
      </c>
      <c r="BE70" s="3">
        <f t="shared" si="65"/>
        <v>0</v>
      </c>
      <c r="BF70" s="3">
        <f t="shared" si="65"/>
        <v>0</v>
      </c>
      <c r="BG70" s="3">
        <f t="shared" si="65"/>
        <v>0</v>
      </c>
      <c r="BH70" s="3">
        <f t="shared" si="65"/>
        <v>0</v>
      </c>
      <c r="BI70" s="3">
        <f t="shared" si="65"/>
        <v>0</v>
      </c>
      <c r="BJ70" s="3">
        <f t="shared" si="65"/>
        <v>0</v>
      </c>
      <c r="BK70" s="3">
        <f t="shared" si="65"/>
        <v>0</v>
      </c>
      <c r="BL70" s="3">
        <f t="shared" si="65"/>
        <v>0</v>
      </c>
      <c r="BM70" s="3">
        <f t="shared" si="65"/>
        <v>0</v>
      </c>
      <c r="BN70" s="3">
        <f t="shared" si="65"/>
        <v>0</v>
      </c>
      <c r="BO70" s="3">
        <f t="shared" si="65"/>
        <v>0</v>
      </c>
      <c r="BP70" s="3">
        <f t="shared" si="65"/>
        <v>0</v>
      </c>
      <c r="BQ70" s="3">
        <f t="shared" si="65"/>
        <v>0</v>
      </c>
      <c r="BR70" s="3">
        <f t="shared" si="65"/>
        <v>0</v>
      </c>
      <c r="BS70" s="3">
        <f t="shared" si="65"/>
        <v>0</v>
      </c>
      <c r="BT70" s="3">
        <f t="shared" si="65"/>
        <v>0</v>
      </c>
      <c r="BU70" s="3">
        <f t="shared" si="65"/>
        <v>0</v>
      </c>
      <c r="BV70" s="3">
        <f t="shared" si="65"/>
        <v>0</v>
      </c>
      <c r="BW70" s="3">
        <f t="shared" si="65"/>
        <v>0</v>
      </c>
      <c r="BX70" s="3">
        <f t="shared" si="65"/>
        <v>0</v>
      </c>
      <c r="BY70" s="3">
        <f t="shared" si="65"/>
        <v>0</v>
      </c>
      <c r="BZ70" s="3">
        <f t="shared" si="65"/>
        <v>0</v>
      </c>
      <c r="CA70" s="3">
        <f t="shared" ref="CA70:DF70" si="66">CA78</f>
        <v>15565.36</v>
      </c>
      <c r="CB70" s="3">
        <f t="shared" si="66"/>
        <v>15565.36</v>
      </c>
      <c r="CC70" s="3">
        <f t="shared" si="66"/>
        <v>0</v>
      </c>
      <c r="CD70" s="3">
        <f t="shared" si="66"/>
        <v>0</v>
      </c>
      <c r="CE70" s="3">
        <f t="shared" si="66"/>
        <v>522.04999999999995</v>
      </c>
      <c r="CF70" s="3">
        <f t="shared" si="66"/>
        <v>522.04999999999995</v>
      </c>
      <c r="CG70" s="3">
        <f t="shared" si="66"/>
        <v>0</v>
      </c>
      <c r="CH70" s="3">
        <f t="shared" si="66"/>
        <v>522.04999999999995</v>
      </c>
      <c r="CI70" s="3">
        <f t="shared" si="66"/>
        <v>0</v>
      </c>
      <c r="CJ70" s="3">
        <f t="shared" si="66"/>
        <v>0</v>
      </c>
      <c r="CK70" s="3">
        <f t="shared" si="66"/>
        <v>0</v>
      </c>
      <c r="CL70" s="3">
        <f t="shared" si="66"/>
        <v>0</v>
      </c>
      <c r="CM70" s="3">
        <f t="shared" si="66"/>
        <v>0</v>
      </c>
      <c r="CN70" s="3">
        <f t="shared" si="66"/>
        <v>0</v>
      </c>
      <c r="CO70" s="3">
        <f t="shared" si="66"/>
        <v>0</v>
      </c>
      <c r="CP70" s="3">
        <f t="shared" si="66"/>
        <v>0</v>
      </c>
      <c r="CQ70" s="3">
        <f t="shared" si="66"/>
        <v>0</v>
      </c>
      <c r="CR70" s="3">
        <f t="shared" si="66"/>
        <v>0</v>
      </c>
      <c r="CS70" s="3">
        <f t="shared" si="66"/>
        <v>0</v>
      </c>
      <c r="CT70" s="3">
        <f t="shared" si="66"/>
        <v>0</v>
      </c>
      <c r="CU70" s="3">
        <f t="shared" si="66"/>
        <v>0</v>
      </c>
      <c r="CV70" s="3">
        <f t="shared" si="66"/>
        <v>0</v>
      </c>
      <c r="CW70" s="3">
        <f t="shared" si="66"/>
        <v>0</v>
      </c>
      <c r="CX70" s="3">
        <f t="shared" si="66"/>
        <v>0</v>
      </c>
      <c r="CY70" s="3">
        <f t="shared" si="66"/>
        <v>0</v>
      </c>
      <c r="CZ70" s="3">
        <f t="shared" si="66"/>
        <v>0</v>
      </c>
      <c r="DA70" s="3">
        <f t="shared" si="66"/>
        <v>0</v>
      </c>
      <c r="DB70" s="3">
        <f t="shared" si="66"/>
        <v>0</v>
      </c>
      <c r="DC70" s="3">
        <f t="shared" si="66"/>
        <v>0</v>
      </c>
      <c r="DD70" s="3">
        <f t="shared" si="66"/>
        <v>0</v>
      </c>
      <c r="DE70" s="3">
        <f t="shared" si="66"/>
        <v>0</v>
      </c>
      <c r="DF70" s="3">
        <f t="shared" si="66"/>
        <v>0</v>
      </c>
      <c r="DG70" s="4">
        <f t="shared" ref="DG70:EL70" si="67">DG78</f>
        <v>0</v>
      </c>
      <c r="DH70" s="4">
        <f t="shared" si="67"/>
        <v>0</v>
      </c>
      <c r="DI70" s="4">
        <f t="shared" si="67"/>
        <v>0</v>
      </c>
      <c r="DJ70" s="4">
        <f t="shared" si="67"/>
        <v>0</v>
      </c>
      <c r="DK70" s="4">
        <f t="shared" si="67"/>
        <v>0</v>
      </c>
      <c r="DL70" s="4">
        <f t="shared" si="67"/>
        <v>0</v>
      </c>
      <c r="DM70" s="4">
        <f t="shared" si="67"/>
        <v>0</v>
      </c>
      <c r="DN70" s="4">
        <f t="shared" si="67"/>
        <v>0</v>
      </c>
      <c r="DO70" s="4">
        <f t="shared" si="67"/>
        <v>0</v>
      </c>
      <c r="DP70" s="4">
        <f t="shared" si="67"/>
        <v>0</v>
      </c>
      <c r="DQ70" s="4">
        <f t="shared" si="67"/>
        <v>0</v>
      </c>
      <c r="DR70" s="4">
        <f t="shared" si="67"/>
        <v>0</v>
      </c>
      <c r="DS70" s="4">
        <f t="shared" si="67"/>
        <v>0</v>
      </c>
      <c r="DT70" s="4">
        <f t="shared" si="67"/>
        <v>0</v>
      </c>
      <c r="DU70" s="4">
        <f t="shared" si="67"/>
        <v>0</v>
      </c>
      <c r="DV70" s="4">
        <f t="shared" si="67"/>
        <v>0</v>
      </c>
      <c r="DW70" s="4">
        <f t="shared" si="67"/>
        <v>0</v>
      </c>
      <c r="DX70" s="4">
        <f t="shared" si="67"/>
        <v>0</v>
      </c>
      <c r="DY70" s="4">
        <f t="shared" si="67"/>
        <v>0</v>
      </c>
      <c r="DZ70" s="4">
        <f t="shared" si="67"/>
        <v>0</v>
      </c>
      <c r="EA70" s="4">
        <f t="shared" si="67"/>
        <v>0</v>
      </c>
      <c r="EB70" s="4">
        <f t="shared" si="67"/>
        <v>0</v>
      </c>
      <c r="EC70" s="4">
        <f t="shared" si="67"/>
        <v>0</v>
      </c>
      <c r="ED70" s="4">
        <f t="shared" si="67"/>
        <v>0</v>
      </c>
      <c r="EE70" s="4">
        <f t="shared" si="67"/>
        <v>0</v>
      </c>
      <c r="EF70" s="4">
        <f t="shared" si="67"/>
        <v>0</v>
      </c>
      <c r="EG70" s="4">
        <f t="shared" si="67"/>
        <v>0</v>
      </c>
      <c r="EH70" s="4">
        <f t="shared" si="67"/>
        <v>0</v>
      </c>
      <c r="EI70" s="4">
        <f t="shared" si="67"/>
        <v>0</v>
      </c>
      <c r="EJ70" s="4">
        <f t="shared" si="67"/>
        <v>0</v>
      </c>
      <c r="EK70" s="4">
        <f t="shared" si="67"/>
        <v>0</v>
      </c>
      <c r="EL70" s="4">
        <f t="shared" si="67"/>
        <v>0</v>
      </c>
      <c r="EM70" s="4">
        <f t="shared" ref="EM70:FR70" si="68">EM78</f>
        <v>0</v>
      </c>
      <c r="EN70" s="4">
        <f t="shared" si="68"/>
        <v>0</v>
      </c>
      <c r="EO70" s="4">
        <f t="shared" si="68"/>
        <v>0</v>
      </c>
      <c r="EP70" s="4">
        <f t="shared" si="68"/>
        <v>0</v>
      </c>
      <c r="EQ70" s="4">
        <f t="shared" si="68"/>
        <v>0</v>
      </c>
      <c r="ER70" s="4">
        <f t="shared" si="68"/>
        <v>0</v>
      </c>
      <c r="ES70" s="4">
        <f t="shared" si="68"/>
        <v>0</v>
      </c>
      <c r="ET70" s="4">
        <f t="shared" si="68"/>
        <v>0</v>
      </c>
      <c r="EU70" s="4">
        <f t="shared" si="68"/>
        <v>0</v>
      </c>
      <c r="EV70" s="4">
        <f t="shared" si="68"/>
        <v>0</v>
      </c>
      <c r="EW70" s="4">
        <f t="shared" si="68"/>
        <v>0</v>
      </c>
      <c r="EX70" s="4">
        <f t="shared" si="68"/>
        <v>0</v>
      </c>
      <c r="EY70" s="4">
        <f t="shared" si="68"/>
        <v>0</v>
      </c>
      <c r="EZ70" s="4">
        <f t="shared" si="68"/>
        <v>0</v>
      </c>
      <c r="FA70" s="4">
        <f t="shared" si="68"/>
        <v>0</v>
      </c>
      <c r="FB70" s="4">
        <f t="shared" si="68"/>
        <v>0</v>
      </c>
      <c r="FC70" s="4">
        <f t="shared" si="68"/>
        <v>0</v>
      </c>
      <c r="FD70" s="4">
        <f t="shared" si="68"/>
        <v>0</v>
      </c>
      <c r="FE70" s="4">
        <f t="shared" si="68"/>
        <v>0</v>
      </c>
      <c r="FF70" s="4">
        <f t="shared" si="68"/>
        <v>0</v>
      </c>
      <c r="FG70" s="4">
        <f t="shared" si="68"/>
        <v>0</v>
      </c>
      <c r="FH70" s="4">
        <f t="shared" si="68"/>
        <v>0</v>
      </c>
      <c r="FI70" s="4">
        <f t="shared" si="68"/>
        <v>0</v>
      </c>
      <c r="FJ70" s="4">
        <f t="shared" si="68"/>
        <v>0</v>
      </c>
      <c r="FK70" s="4">
        <f t="shared" si="68"/>
        <v>0</v>
      </c>
      <c r="FL70" s="4">
        <f t="shared" si="68"/>
        <v>0</v>
      </c>
      <c r="FM70" s="4">
        <f t="shared" si="68"/>
        <v>0</v>
      </c>
      <c r="FN70" s="4">
        <f t="shared" si="68"/>
        <v>0</v>
      </c>
      <c r="FO70" s="4">
        <f t="shared" si="68"/>
        <v>0</v>
      </c>
      <c r="FP70" s="4">
        <f t="shared" si="68"/>
        <v>0</v>
      </c>
      <c r="FQ70" s="4">
        <f t="shared" si="68"/>
        <v>0</v>
      </c>
      <c r="FR70" s="4">
        <f t="shared" si="68"/>
        <v>0</v>
      </c>
      <c r="FS70" s="4">
        <f t="shared" ref="FS70:GX70" si="69">FS78</f>
        <v>0</v>
      </c>
      <c r="FT70" s="4">
        <f t="shared" si="69"/>
        <v>0</v>
      </c>
      <c r="FU70" s="4">
        <f t="shared" si="69"/>
        <v>0</v>
      </c>
      <c r="FV70" s="4">
        <f t="shared" si="69"/>
        <v>0</v>
      </c>
      <c r="FW70" s="4">
        <f t="shared" si="69"/>
        <v>0</v>
      </c>
      <c r="FX70" s="4">
        <f t="shared" si="69"/>
        <v>0</v>
      </c>
      <c r="FY70" s="4">
        <f t="shared" si="69"/>
        <v>0</v>
      </c>
      <c r="FZ70" s="4">
        <f t="shared" si="69"/>
        <v>0</v>
      </c>
      <c r="GA70" s="4">
        <f t="shared" si="69"/>
        <v>0</v>
      </c>
      <c r="GB70" s="4">
        <f t="shared" si="69"/>
        <v>0</v>
      </c>
      <c r="GC70" s="4">
        <f t="shared" si="69"/>
        <v>0</v>
      </c>
      <c r="GD70" s="4">
        <f t="shared" si="69"/>
        <v>0</v>
      </c>
      <c r="GE70" s="4">
        <f t="shared" si="69"/>
        <v>0</v>
      </c>
      <c r="GF70" s="4">
        <f t="shared" si="69"/>
        <v>0</v>
      </c>
      <c r="GG70" s="4">
        <f t="shared" si="69"/>
        <v>0</v>
      </c>
      <c r="GH70" s="4">
        <f t="shared" si="69"/>
        <v>0</v>
      </c>
      <c r="GI70" s="4">
        <f t="shared" si="69"/>
        <v>0</v>
      </c>
      <c r="GJ70" s="4">
        <f t="shared" si="69"/>
        <v>0</v>
      </c>
      <c r="GK70" s="4">
        <f t="shared" si="69"/>
        <v>0</v>
      </c>
      <c r="GL70" s="4">
        <f t="shared" si="69"/>
        <v>0</v>
      </c>
      <c r="GM70" s="4">
        <f t="shared" si="69"/>
        <v>0</v>
      </c>
      <c r="GN70" s="4">
        <f t="shared" si="69"/>
        <v>0</v>
      </c>
      <c r="GO70" s="4">
        <f t="shared" si="69"/>
        <v>0</v>
      </c>
      <c r="GP70" s="4">
        <f t="shared" si="69"/>
        <v>0</v>
      </c>
      <c r="GQ70" s="4">
        <f t="shared" si="69"/>
        <v>0</v>
      </c>
      <c r="GR70" s="4">
        <f t="shared" si="69"/>
        <v>0</v>
      </c>
      <c r="GS70" s="4">
        <f t="shared" si="69"/>
        <v>0</v>
      </c>
      <c r="GT70" s="4">
        <f t="shared" si="69"/>
        <v>0</v>
      </c>
      <c r="GU70" s="4">
        <f t="shared" si="69"/>
        <v>0</v>
      </c>
      <c r="GV70" s="4">
        <f t="shared" si="69"/>
        <v>0</v>
      </c>
      <c r="GW70" s="4">
        <f t="shared" si="69"/>
        <v>0</v>
      </c>
      <c r="GX70" s="4">
        <f t="shared" si="69"/>
        <v>0</v>
      </c>
    </row>
    <row r="72" spans="1:245" x14ac:dyDescent="0.2">
      <c r="A72">
        <v>17</v>
      </c>
      <c r="B72">
        <v>1</v>
      </c>
      <c r="C72">
        <f>ROW(SmtRes!A48)</f>
        <v>48</v>
      </c>
      <c r="D72">
        <f>ROW(EtalonRes!A48)</f>
        <v>48</v>
      </c>
      <c r="E72" t="s">
        <v>16</v>
      </c>
      <c r="F72" t="s">
        <v>41</v>
      </c>
      <c r="G72" t="s">
        <v>42</v>
      </c>
      <c r="H72" t="s">
        <v>19</v>
      </c>
      <c r="I72">
        <f>ROUND(ROUND(0.63,2),9)</f>
        <v>0.63</v>
      </c>
      <c r="J72">
        <v>0</v>
      </c>
      <c r="K72">
        <f>ROUND(ROUND(0.63,2),9)</f>
        <v>0.63</v>
      </c>
      <c r="O72">
        <f>ROUND(CP72,2)</f>
        <v>5695.17</v>
      </c>
      <c r="P72">
        <f>ROUND(CQ72*I72,2)</f>
        <v>404.6</v>
      </c>
      <c r="Q72">
        <f>ROUND(CR72*I72,2)</f>
        <v>2725.25</v>
      </c>
      <c r="R72">
        <f>ROUND(CS72*I72,2)</f>
        <v>0</v>
      </c>
      <c r="S72">
        <f>ROUND(CT72*I72,2)</f>
        <v>2565.3200000000002</v>
      </c>
      <c r="T72">
        <f>ROUND(CU72*I72,2)</f>
        <v>0</v>
      </c>
      <c r="U72">
        <f>CV72*I72</f>
        <v>13.834800000000001</v>
      </c>
      <c r="V72">
        <f>CW72*I72</f>
        <v>0</v>
      </c>
      <c r="W72">
        <f>ROUND(CX72*I72,2)</f>
        <v>0</v>
      </c>
      <c r="X72">
        <f t="shared" ref="X72:Y76" si="70">ROUND(CY72,2)</f>
        <v>4668.88</v>
      </c>
      <c r="Y72">
        <f t="shared" si="70"/>
        <v>1513.54</v>
      </c>
      <c r="AA72">
        <v>44606982</v>
      </c>
      <c r="AB72">
        <f>ROUND((AC72+AD72+AF72),2)</f>
        <v>9039.9500000000007</v>
      </c>
      <c r="AC72">
        <f t="shared" ref="AC72:AF75" si="71">ROUND((ES72),2)</f>
        <v>642.22</v>
      </c>
      <c r="AD72">
        <f t="shared" si="71"/>
        <v>4325.8</v>
      </c>
      <c r="AE72">
        <f t="shared" si="71"/>
        <v>0</v>
      </c>
      <c r="AF72">
        <f t="shared" si="71"/>
        <v>4071.93</v>
      </c>
      <c r="AG72">
        <f>ROUND((AP72),2)</f>
        <v>0</v>
      </c>
      <c r="AH72">
        <f t="shared" ref="AH72:AI75" si="72">(EW72)</f>
        <v>21.96</v>
      </c>
      <c r="AI72">
        <f t="shared" si="72"/>
        <v>0</v>
      </c>
      <c r="AJ72">
        <f>(AS72)</f>
        <v>0</v>
      </c>
      <c r="AK72">
        <v>9039.9500000000007</v>
      </c>
      <c r="AL72">
        <v>642.22</v>
      </c>
      <c r="AM72">
        <v>4325.8</v>
      </c>
      <c r="AN72">
        <v>0</v>
      </c>
      <c r="AO72">
        <v>4071.93</v>
      </c>
      <c r="AP72">
        <v>0</v>
      </c>
      <c r="AQ72">
        <v>21.96</v>
      </c>
      <c r="AR72">
        <v>0</v>
      </c>
      <c r="AS72">
        <v>0</v>
      </c>
      <c r="AT72">
        <v>182</v>
      </c>
      <c r="AU72">
        <v>59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s="70" t="s">
        <v>317</v>
      </c>
      <c r="BM72">
        <v>2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182</v>
      </c>
      <c r="CA72">
        <v>59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5695.17</v>
      </c>
      <c r="CQ72">
        <f>AC72*BC72</f>
        <v>642.22</v>
      </c>
      <c r="CR72">
        <f>AD72*BB72</f>
        <v>4325.8</v>
      </c>
      <c r="CS72">
        <f>AE72*BS72</f>
        <v>0</v>
      </c>
      <c r="CT72">
        <f>AF72*BA72</f>
        <v>4071.93</v>
      </c>
      <c r="CU72">
        <f t="shared" ref="CU72:CX76" si="73">AG72</f>
        <v>0</v>
      </c>
      <c r="CV72">
        <f t="shared" si="73"/>
        <v>21.96</v>
      </c>
      <c r="CW72">
        <f t="shared" si="73"/>
        <v>0</v>
      </c>
      <c r="CX72">
        <f t="shared" si="73"/>
        <v>0</v>
      </c>
      <c r="CY72">
        <f>(((S72+R72)*FX72)/100)</f>
        <v>4668.8824000000004</v>
      </c>
      <c r="CZ72">
        <f>(((S72+R72)*FY72)/100)</f>
        <v>1513.5388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19</v>
      </c>
      <c r="DW72" t="s">
        <v>19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24825081</v>
      </c>
      <c r="EF72">
        <v>2</v>
      </c>
      <c r="EG72" t="s">
        <v>20</v>
      </c>
      <c r="EH72">
        <v>0</v>
      </c>
      <c r="EI72" t="s">
        <v>3</v>
      </c>
      <c r="EJ72">
        <v>1</v>
      </c>
      <c r="EK72">
        <v>2</v>
      </c>
      <c r="EL72" t="s">
        <v>21</v>
      </c>
      <c r="EM72" t="s">
        <v>22</v>
      </c>
      <c r="EO72" t="s">
        <v>3</v>
      </c>
      <c r="EQ72">
        <v>0</v>
      </c>
      <c r="ER72">
        <v>9039.9500000000007</v>
      </c>
      <c r="ES72">
        <v>642.22</v>
      </c>
      <c r="ET72">
        <v>4325.8</v>
      </c>
      <c r="EU72">
        <v>0</v>
      </c>
      <c r="EV72">
        <v>4071.93</v>
      </c>
      <c r="EW72">
        <v>21.96</v>
      </c>
      <c r="EX72">
        <v>0</v>
      </c>
      <c r="EY72">
        <v>0</v>
      </c>
      <c r="FQ72">
        <v>0</v>
      </c>
      <c r="FR72">
        <f>ROUND(IF(AND(BH72=3,BI72=3),P72,0),2)</f>
        <v>0</v>
      </c>
      <c r="FS72">
        <v>0</v>
      </c>
      <c r="FX72">
        <v>182</v>
      </c>
      <c r="FY72">
        <v>59</v>
      </c>
      <c r="GA72" t="s">
        <v>3</v>
      </c>
      <c r="GD72">
        <v>1</v>
      </c>
      <c r="GF72">
        <v>-955028973</v>
      </c>
      <c r="GG72">
        <v>2</v>
      </c>
      <c r="GH72">
        <v>2</v>
      </c>
      <c r="GI72">
        <v>-2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11877.59</v>
      </c>
      <c r="GN72">
        <f>IF(OR(BI72=0,BI72=1),ROUND(O72+X72+Y72,2),0)</f>
        <v>11877.59</v>
      </c>
      <c r="GO72">
        <f>IF(BI72=2,ROUND(O72+X72+Y72,2),0)</f>
        <v>0</v>
      </c>
      <c r="GP72">
        <f>IF(BI72=4,ROUND(O72+X72+Y72,2)+GX72,0)</f>
        <v>0</v>
      </c>
      <c r="GR72">
        <v>0</v>
      </c>
      <c r="GS72">
        <v>3</v>
      </c>
      <c r="GT72">
        <v>0</v>
      </c>
      <c r="GU72" t="s">
        <v>3</v>
      </c>
      <c r="GV72">
        <f>ROUND((GT72),2)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ROW(SmtRes!A54)</f>
        <v>54</v>
      </c>
      <c r="D73">
        <f>ROW(EtalonRes!A54)</f>
        <v>54</v>
      </c>
      <c r="E73" t="s">
        <v>23</v>
      </c>
      <c r="F73" t="s">
        <v>44</v>
      </c>
      <c r="G73" t="s">
        <v>45</v>
      </c>
      <c r="H73" t="s">
        <v>19</v>
      </c>
      <c r="I73">
        <f>ROUND(ROUND(0.37,2),9)</f>
        <v>0.37</v>
      </c>
      <c r="J73">
        <v>0</v>
      </c>
      <c r="K73">
        <f>ROUND(ROUND(0.37,2),9)</f>
        <v>0.37</v>
      </c>
      <c r="O73">
        <f>ROUND(CP73,2)</f>
        <v>1743.34</v>
      </c>
      <c r="P73">
        <f>ROUND(CQ73*I73,2)</f>
        <v>117.45</v>
      </c>
      <c r="Q73">
        <f>ROUND(CR73*I73,2)</f>
        <v>819.07</v>
      </c>
      <c r="R73">
        <f>ROUND(CS73*I73,2)</f>
        <v>0</v>
      </c>
      <c r="S73">
        <f>ROUND(CT73*I73,2)</f>
        <v>806.82</v>
      </c>
      <c r="T73">
        <f>ROUND(CU73*I73,2)</f>
        <v>0</v>
      </c>
      <c r="U73">
        <f>CV73*I73</f>
        <v>4.3511999999999995</v>
      </c>
      <c r="V73">
        <f>CW73*I73</f>
        <v>0</v>
      </c>
      <c r="W73">
        <f>ROUND(CX73*I73,2)</f>
        <v>0</v>
      </c>
      <c r="X73">
        <f t="shared" si="70"/>
        <v>1468.41</v>
      </c>
      <c r="Y73">
        <f t="shared" si="70"/>
        <v>476.02</v>
      </c>
      <c r="AA73">
        <v>44606982</v>
      </c>
      <c r="AB73">
        <f>ROUND((AC73+AD73+AF73),2)</f>
        <v>4711.75</v>
      </c>
      <c r="AC73">
        <f t="shared" si="71"/>
        <v>317.44</v>
      </c>
      <c r="AD73">
        <f t="shared" si="71"/>
        <v>2213.71</v>
      </c>
      <c r="AE73">
        <f t="shared" si="71"/>
        <v>0</v>
      </c>
      <c r="AF73">
        <f t="shared" si="71"/>
        <v>2180.6</v>
      </c>
      <c r="AG73">
        <f>ROUND((AP73),2)</f>
        <v>0</v>
      </c>
      <c r="AH73">
        <f t="shared" si="72"/>
        <v>11.76</v>
      </c>
      <c r="AI73">
        <f t="shared" si="72"/>
        <v>0</v>
      </c>
      <c r="AJ73">
        <f>(AS73)</f>
        <v>0</v>
      </c>
      <c r="AK73">
        <v>4711.75</v>
      </c>
      <c r="AL73">
        <v>317.44</v>
      </c>
      <c r="AM73">
        <v>2213.71</v>
      </c>
      <c r="AN73">
        <v>0</v>
      </c>
      <c r="AO73">
        <v>2180.6</v>
      </c>
      <c r="AP73">
        <v>0</v>
      </c>
      <c r="AQ73">
        <v>11.76</v>
      </c>
      <c r="AR73">
        <v>0</v>
      </c>
      <c r="AS73">
        <v>0</v>
      </c>
      <c r="AT73">
        <v>182</v>
      </c>
      <c r="AU73">
        <v>59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s="70" t="s">
        <v>317</v>
      </c>
      <c r="BM73">
        <v>2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182</v>
      </c>
      <c r="CA73">
        <v>59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(P73+Q73+S73)</f>
        <v>1743.3400000000001</v>
      </c>
      <c r="CQ73">
        <f>AC73*BC73</f>
        <v>317.44</v>
      </c>
      <c r="CR73">
        <f>AD73*BB73</f>
        <v>2213.71</v>
      </c>
      <c r="CS73">
        <f>AE73*BS73</f>
        <v>0</v>
      </c>
      <c r="CT73">
        <f>AF73*BA73</f>
        <v>2180.6</v>
      </c>
      <c r="CU73">
        <f t="shared" si="73"/>
        <v>0</v>
      </c>
      <c r="CV73">
        <f t="shared" si="73"/>
        <v>11.76</v>
      </c>
      <c r="CW73">
        <f t="shared" si="73"/>
        <v>0</v>
      </c>
      <c r="CX73">
        <f t="shared" si="73"/>
        <v>0</v>
      </c>
      <c r="CY73">
        <f>(((S73+R73)*FX73)/100)</f>
        <v>1468.4124000000002</v>
      </c>
      <c r="CZ73">
        <f>(((S73+R73)*FY73)/100)</f>
        <v>476.02380000000005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19</v>
      </c>
      <c r="DW73" t="s">
        <v>19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24825081</v>
      </c>
      <c r="EF73">
        <v>2</v>
      </c>
      <c r="EG73" t="s">
        <v>20</v>
      </c>
      <c r="EH73">
        <v>0</v>
      </c>
      <c r="EI73" t="s">
        <v>3</v>
      </c>
      <c r="EJ73">
        <v>1</v>
      </c>
      <c r="EK73">
        <v>2</v>
      </c>
      <c r="EL73" t="s">
        <v>21</v>
      </c>
      <c r="EM73" t="s">
        <v>22</v>
      </c>
      <c r="EO73" t="s">
        <v>3</v>
      </c>
      <c r="EQ73">
        <v>0</v>
      </c>
      <c r="ER73">
        <v>4711.75</v>
      </c>
      <c r="ES73">
        <v>317.44</v>
      </c>
      <c r="ET73">
        <v>2213.71</v>
      </c>
      <c r="EU73">
        <v>0</v>
      </c>
      <c r="EV73">
        <v>2180.6</v>
      </c>
      <c r="EW73">
        <v>11.76</v>
      </c>
      <c r="EX73">
        <v>0</v>
      </c>
      <c r="EY73">
        <v>0</v>
      </c>
      <c r="FQ73">
        <v>0</v>
      </c>
      <c r="FR73">
        <f>ROUND(IF(AND(BH73=3,BI73=3),P73,0),2)</f>
        <v>0</v>
      </c>
      <c r="FS73">
        <v>0</v>
      </c>
      <c r="FX73">
        <v>182</v>
      </c>
      <c r="FY73">
        <v>59</v>
      </c>
      <c r="GA73" t="s">
        <v>3</v>
      </c>
      <c r="GD73">
        <v>1</v>
      </c>
      <c r="GF73">
        <v>792229019</v>
      </c>
      <c r="GG73">
        <v>2</v>
      </c>
      <c r="GH73">
        <v>2</v>
      </c>
      <c r="GI73">
        <v>-2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3687.77</v>
      </c>
      <c r="GN73">
        <f>IF(OR(BI73=0,BI73=1),ROUND(O73+X73+Y73,2),0)</f>
        <v>3687.77</v>
      </c>
      <c r="GO73">
        <f>IF(BI73=2,ROUND(O73+X73+Y73,2),0)</f>
        <v>0</v>
      </c>
      <c r="GP73">
        <f>IF(BI73=4,ROUND(O73+X73+Y73,2)+GX73,0)</f>
        <v>0</v>
      </c>
      <c r="GR73">
        <v>0</v>
      </c>
      <c r="GS73">
        <v>3</v>
      </c>
      <c r="GT73">
        <v>0</v>
      </c>
      <c r="GU73" t="s">
        <v>3</v>
      </c>
      <c r="GV73">
        <f>ROUND((GT73),2)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ROW(SmtRes!A60)</f>
        <v>60</v>
      </c>
      <c r="D74">
        <f>ROW(EtalonRes!A60)</f>
        <v>60</v>
      </c>
      <c r="E74" t="s">
        <v>3</v>
      </c>
      <c r="F74" t="s">
        <v>47</v>
      </c>
      <c r="G74" t="s">
        <v>42</v>
      </c>
      <c r="H74" t="s">
        <v>19</v>
      </c>
      <c r="I74">
        <f>ROUND(ROUND(0.63,2),9)</f>
        <v>0.63</v>
      </c>
      <c r="J74">
        <v>0</v>
      </c>
      <c r="K74">
        <f>ROUND(ROUND(0.63,2),9)</f>
        <v>0.63</v>
      </c>
      <c r="O74">
        <f>ROUND(CP74,2)</f>
        <v>5867.78</v>
      </c>
      <c r="P74">
        <f>ROUND(CQ74*I74,2)</f>
        <v>414.99</v>
      </c>
      <c r="Q74">
        <f>ROUND(CR74*I74,2)</f>
        <v>2887.47</v>
      </c>
      <c r="R74">
        <f>ROUND(CS74*I74,2)</f>
        <v>0</v>
      </c>
      <c r="S74">
        <f>ROUND(CT74*I74,2)</f>
        <v>2565.3200000000002</v>
      </c>
      <c r="T74">
        <f>ROUND(CU74*I74,2)</f>
        <v>0</v>
      </c>
      <c r="U74">
        <f>CV74*I74</f>
        <v>13.834800000000001</v>
      </c>
      <c r="V74">
        <f>CW74*I74</f>
        <v>0</v>
      </c>
      <c r="W74">
        <f>ROUND(CX74*I74,2)</f>
        <v>0</v>
      </c>
      <c r="X74">
        <f t="shared" si="70"/>
        <v>4874.1099999999997</v>
      </c>
      <c r="Y74">
        <f t="shared" si="70"/>
        <v>1513.54</v>
      </c>
      <c r="AA74">
        <v>-1</v>
      </c>
      <c r="AB74">
        <f>ROUND((AC74+AD74+AF74),2)</f>
        <v>9313.93</v>
      </c>
      <c r="AC74">
        <f t="shared" si="71"/>
        <v>658.72</v>
      </c>
      <c r="AD74">
        <f t="shared" si="71"/>
        <v>4583.28</v>
      </c>
      <c r="AE74">
        <f t="shared" si="71"/>
        <v>0</v>
      </c>
      <c r="AF74">
        <f t="shared" si="71"/>
        <v>4071.93</v>
      </c>
      <c r="AG74">
        <f>ROUND((AP74),2)</f>
        <v>0</v>
      </c>
      <c r="AH74">
        <f t="shared" si="72"/>
        <v>21.96</v>
      </c>
      <c r="AI74">
        <f t="shared" si="72"/>
        <v>0</v>
      </c>
      <c r="AJ74">
        <f>(AS74)</f>
        <v>0</v>
      </c>
      <c r="AK74">
        <v>9313.93</v>
      </c>
      <c r="AL74">
        <v>658.72</v>
      </c>
      <c r="AM74">
        <v>4583.28</v>
      </c>
      <c r="AN74">
        <v>0</v>
      </c>
      <c r="AO74">
        <v>4071.93</v>
      </c>
      <c r="AP74">
        <v>0</v>
      </c>
      <c r="AQ74">
        <v>21.96</v>
      </c>
      <c r="AR74">
        <v>0</v>
      </c>
      <c r="AS74">
        <v>0</v>
      </c>
      <c r="AT74">
        <v>190</v>
      </c>
      <c r="AU74">
        <v>59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s="70" t="s">
        <v>317</v>
      </c>
      <c r="BM74">
        <v>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190</v>
      </c>
      <c r="CA74">
        <v>59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5867.7800000000007</v>
      </c>
      <c r="CQ74">
        <f>AC74*BC74</f>
        <v>658.72</v>
      </c>
      <c r="CR74">
        <f>AD74*BB74</f>
        <v>4583.28</v>
      </c>
      <c r="CS74">
        <f>AE74*BS74</f>
        <v>0</v>
      </c>
      <c r="CT74">
        <f>AF74*BA74</f>
        <v>4071.93</v>
      </c>
      <c r="CU74">
        <f t="shared" si="73"/>
        <v>0</v>
      </c>
      <c r="CV74">
        <f t="shared" si="73"/>
        <v>21.96</v>
      </c>
      <c r="CW74">
        <f t="shared" si="73"/>
        <v>0</v>
      </c>
      <c r="CX74">
        <f t="shared" si="73"/>
        <v>0</v>
      </c>
      <c r="CY74">
        <f>(((S74+R74)*FX74)/100)</f>
        <v>4874.1080000000002</v>
      </c>
      <c r="CZ74">
        <f>(((S74+R74)*FY74)/100)</f>
        <v>1513.5388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19</v>
      </c>
      <c r="DW74" t="s">
        <v>19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24825080</v>
      </c>
      <c r="EF74">
        <v>2</v>
      </c>
      <c r="EG74" t="s">
        <v>20</v>
      </c>
      <c r="EH74">
        <v>0</v>
      </c>
      <c r="EI74" t="s">
        <v>3</v>
      </c>
      <c r="EJ74">
        <v>1</v>
      </c>
      <c r="EK74">
        <v>1</v>
      </c>
      <c r="EL74" t="s">
        <v>33</v>
      </c>
      <c r="EM74" t="s">
        <v>34</v>
      </c>
      <c r="EO74" t="s">
        <v>3</v>
      </c>
      <c r="EQ74">
        <v>1024</v>
      </c>
      <c r="ER74">
        <v>9313.93</v>
      </c>
      <c r="ES74">
        <v>658.72</v>
      </c>
      <c r="ET74">
        <v>4583.28</v>
      </c>
      <c r="EU74">
        <v>0</v>
      </c>
      <c r="EV74">
        <v>4071.93</v>
      </c>
      <c r="EW74">
        <v>21.96</v>
      </c>
      <c r="EX74">
        <v>0</v>
      </c>
      <c r="EY74">
        <v>0</v>
      </c>
      <c r="FQ74">
        <v>0</v>
      </c>
      <c r="FR74">
        <f>ROUND(IF(AND(BH74=3,BI74=3),P74,0),2)</f>
        <v>0</v>
      </c>
      <c r="FS74">
        <v>0</v>
      </c>
      <c r="FX74">
        <v>190</v>
      </c>
      <c r="FY74">
        <v>59</v>
      </c>
      <c r="GA74" t="s">
        <v>3</v>
      </c>
      <c r="GD74">
        <v>1</v>
      </c>
      <c r="GF74">
        <v>1651439298</v>
      </c>
      <c r="GG74">
        <v>2</v>
      </c>
      <c r="GH74">
        <v>2</v>
      </c>
      <c r="GI74">
        <v>-2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12255.43</v>
      </c>
      <c r="GN74">
        <f>IF(OR(BI74=0,BI74=1),ROUND(O74+X74+Y74,2),0)</f>
        <v>12255.43</v>
      </c>
      <c r="GO74">
        <f>IF(BI74=2,ROUND(O74+X74+Y74,2),0)</f>
        <v>0</v>
      </c>
      <c r="GP74">
        <f>IF(BI74=4,ROUND(O74+X74+Y74,2)+GX74,0)</f>
        <v>0</v>
      </c>
      <c r="GR74">
        <v>0</v>
      </c>
      <c r="GS74">
        <v>3</v>
      </c>
      <c r="GT74">
        <v>0</v>
      </c>
      <c r="GU74" t="s">
        <v>3</v>
      </c>
      <c r="GV74">
        <f>ROUND((GT74),2)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ROW(SmtRes!A66)</f>
        <v>66</v>
      </c>
      <c r="D75">
        <f>ROW(EtalonRes!A66)</f>
        <v>66</v>
      </c>
      <c r="E75" t="s">
        <v>3</v>
      </c>
      <c r="F75" t="s">
        <v>103</v>
      </c>
      <c r="G75" t="s">
        <v>45</v>
      </c>
      <c r="H75" t="s">
        <v>19</v>
      </c>
      <c r="I75">
        <f>ROUND(ROUND(0.37,2),9)</f>
        <v>0.37</v>
      </c>
      <c r="J75">
        <v>0</v>
      </c>
      <c r="K75">
        <f>ROUND(ROUND(0.37,2),9)</f>
        <v>0.37</v>
      </c>
      <c r="O75">
        <f>ROUND(CP75,2)</f>
        <v>1797.32</v>
      </c>
      <c r="P75">
        <f>ROUND(CQ75*I75,2)</f>
        <v>120.41</v>
      </c>
      <c r="Q75">
        <f>ROUND(CR75*I75,2)</f>
        <v>870.09</v>
      </c>
      <c r="R75">
        <f>ROUND(CS75*I75,2)</f>
        <v>0</v>
      </c>
      <c r="S75">
        <f>ROUND(CT75*I75,2)</f>
        <v>806.82</v>
      </c>
      <c r="T75">
        <f>ROUND(CU75*I75,2)</f>
        <v>0</v>
      </c>
      <c r="U75">
        <f>CV75*I75</f>
        <v>4.3511999999999995</v>
      </c>
      <c r="V75">
        <f>CW75*I75</f>
        <v>0</v>
      </c>
      <c r="W75">
        <f>ROUND(CX75*I75,2)</f>
        <v>0</v>
      </c>
      <c r="X75">
        <f t="shared" si="70"/>
        <v>1532.96</v>
      </c>
      <c r="Y75">
        <f t="shared" si="70"/>
        <v>476.02</v>
      </c>
      <c r="AA75">
        <v>-1</v>
      </c>
      <c r="AB75">
        <f>ROUND((AC75+AD75+AF75),2)</f>
        <v>4857.63</v>
      </c>
      <c r="AC75">
        <f t="shared" si="71"/>
        <v>325.44</v>
      </c>
      <c r="AD75">
        <f t="shared" si="71"/>
        <v>2351.59</v>
      </c>
      <c r="AE75">
        <f t="shared" si="71"/>
        <v>0</v>
      </c>
      <c r="AF75">
        <f t="shared" si="71"/>
        <v>2180.6</v>
      </c>
      <c r="AG75">
        <f>ROUND((AP75),2)</f>
        <v>0</v>
      </c>
      <c r="AH75">
        <f t="shared" si="72"/>
        <v>11.76</v>
      </c>
      <c r="AI75">
        <f t="shared" si="72"/>
        <v>0</v>
      </c>
      <c r="AJ75">
        <f>(AS75)</f>
        <v>0</v>
      </c>
      <c r="AK75">
        <v>4857.63</v>
      </c>
      <c r="AL75">
        <v>325.44</v>
      </c>
      <c r="AM75">
        <v>2351.59</v>
      </c>
      <c r="AN75">
        <v>0</v>
      </c>
      <c r="AO75">
        <v>2180.6</v>
      </c>
      <c r="AP75">
        <v>0</v>
      </c>
      <c r="AQ75">
        <v>11.76</v>
      </c>
      <c r="AR75">
        <v>0</v>
      </c>
      <c r="AS75">
        <v>0</v>
      </c>
      <c r="AT75">
        <v>190</v>
      </c>
      <c r="AU75">
        <v>59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s="70" t="s">
        <v>317</v>
      </c>
      <c r="BM75">
        <v>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190</v>
      </c>
      <c r="CA75">
        <v>59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1797.3200000000002</v>
      </c>
      <c r="CQ75">
        <f>AC75*BC75</f>
        <v>325.44</v>
      </c>
      <c r="CR75">
        <f>AD75*BB75</f>
        <v>2351.59</v>
      </c>
      <c r="CS75">
        <f>AE75*BS75</f>
        <v>0</v>
      </c>
      <c r="CT75">
        <f>AF75*BA75</f>
        <v>2180.6</v>
      </c>
      <c r="CU75">
        <f t="shared" si="73"/>
        <v>0</v>
      </c>
      <c r="CV75">
        <f t="shared" si="73"/>
        <v>11.76</v>
      </c>
      <c r="CW75">
        <f t="shared" si="73"/>
        <v>0</v>
      </c>
      <c r="CX75">
        <f t="shared" si="73"/>
        <v>0</v>
      </c>
      <c r="CY75">
        <f>(((S75+R75)*FX75)/100)</f>
        <v>1532.9580000000001</v>
      </c>
      <c r="CZ75">
        <f>(((S75+R75)*FY75)/100)</f>
        <v>476.02380000000005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19</v>
      </c>
      <c r="DW75" t="s">
        <v>19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24825080</v>
      </c>
      <c r="EF75">
        <v>2</v>
      </c>
      <c r="EG75" t="s">
        <v>20</v>
      </c>
      <c r="EH75">
        <v>0</v>
      </c>
      <c r="EI75" t="s">
        <v>3</v>
      </c>
      <c r="EJ75">
        <v>1</v>
      </c>
      <c r="EK75">
        <v>1</v>
      </c>
      <c r="EL75" t="s">
        <v>33</v>
      </c>
      <c r="EM75" t="s">
        <v>34</v>
      </c>
      <c r="EO75" t="s">
        <v>3</v>
      </c>
      <c r="EQ75">
        <v>1024</v>
      </c>
      <c r="ER75">
        <v>4857.63</v>
      </c>
      <c r="ES75">
        <v>325.44</v>
      </c>
      <c r="ET75">
        <v>2351.59</v>
      </c>
      <c r="EU75">
        <v>0</v>
      </c>
      <c r="EV75">
        <v>2180.6</v>
      </c>
      <c r="EW75">
        <v>11.76</v>
      </c>
      <c r="EX75">
        <v>0</v>
      </c>
      <c r="EY75">
        <v>0</v>
      </c>
      <c r="FQ75">
        <v>0</v>
      </c>
      <c r="FR75">
        <f>ROUND(IF(AND(BH75=3,BI75=3),P75,0),2)</f>
        <v>0</v>
      </c>
      <c r="FS75">
        <v>0</v>
      </c>
      <c r="FX75">
        <v>190</v>
      </c>
      <c r="FY75">
        <v>59</v>
      </c>
      <c r="GA75" t="s">
        <v>3</v>
      </c>
      <c r="GD75">
        <v>1</v>
      </c>
      <c r="GF75">
        <v>-1975130038</v>
      </c>
      <c r="GG75">
        <v>2</v>
      </c>
      <c r="GH75">
        <v>2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3806.3</v>
      </c>
      <c r="GN75">
        <f>IF(OR(BI75=0,BI75=1),ROUND(O75+X75+Y75,2),0)</f>
        <v>3806.3</v>
      </c>
      <c r="GO75">
        <f>IF(BI75=2,ROUND(O75+X75+Y75,2),0)</f>
        <v>0</v>
      </c>
      <c r="GP75">
        <f>IF(BI75=4,ROUND(O75+X75+Y75,2)+GX75,0)</f>
        <v>0</v>
      </c>
      <c r="GR75">
        <v>0</v>
      </c>
      <c r="GS75">
        <v>3</v>
      </c>
      <c r="GT75">
        <v>0</v>
      </c>
      <c r="GU75" t="s">
        <v>3</v>
      </c>
      <c r="GV75">
        <f>ROUND((GT75),2)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C76">
        <f>ROW(SmtRes!A68)</f>
        <v>68</v>
      </c>
      <c r="D76">
        <f>ROW(EtalonRes!A68)</f>
        <v>68</v>
      </c>
      <c r="E76" t="s">
        <v>26</v>
      </c>
      <c r="F76" t="s">
        <v>104</v>
      </c>
      <c r="G76" t="s">
        <v>105</v>
      </c>
      <c r="H76" t="s">
        <v>19</v>
      </c>
      <c r="I76">
        <v>0</v>
      </c>
      <c r="J76">
        <v>0</v>
      </c>
      <c r="K76">
        <v>0</v>
      </c>
      <c r="O76">
        <f>ROUND(CP76,2)</f>
        <v>0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70"/>
        <v>0</v>
      </c>
      <c r="Y76">
        <f t="shared" si="70"/>
        <v>0</v>
      </c>
      <c r="AA76">
        <v>44606982</v>
      </c>
      <c r="AB76">
        <f>ROUND((AC76+AD76+AF76),2)</f>
        <v>1701.61</v>
      </c>
      <c r="AC76">
        <f>ROUND((ES76),2)</f>
        <v>0</v>
      </c>
      <c r="AD76">
        <f>ROUND(((ET76*0.2)),2)</f>
        <v>1558.4</v>
      </c>
      <c r="AE76">
        <f>ROUND(((EU76*0.2)),2)</f>
        <v>247.86</v>
      </c>
      <c r="AF76">
        <f>ROUND(((EV76*0.2)),2)</f>
        <v>143.21</v>
      </c>
      <c r="AG76">
        <f>ROUND((AP76),2)</f>
        <v>0</v>
      </c>
      <c r="AH76">
        <f>((EW76*0.2))</f>
        <v>18.36</v>
      </c>
      <c r="AI76">
        <f>((EX76*0.2))</f>
        <v>18.36</v>
      </c>
      <c r="AJ76">
        <f>(AS76)</f>
        <v>0</v>
      </c>
      <c r="AK76">
        <v>8508.0299999999988</v>
      </c>
      <c r="AL76">
        <v>0</v>
      </c>
      <c r="AM76">
        <v>7791.99</v>
      </c>
      <c r="AN76">
        <v>1239.3</v>
      </c>
      <c r="AO76">
        <v>716.04</v>
      </c>
      <c r="AP76">
        <v>0</v>
      </c>
      <c r="AQ76">
        <v>91.8</v>
      </c>
      <c r="AR76">
        <v>91.8</v>
      </c>
      <c r="AS76">
        <v>0</v>
      </c>
      <c r="AT76">
        <v>177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106</v>
      </c>
      <c r="BM76">
        <v>1231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177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107</v>
      </c>
      <c r="CO76">
        <v>0</v>
      </c>
      <c r="CP76">
        <f>(P76+Q76+S76)</f>
        <v>0</v>
      </c>
      <c r="CQ76">
        <f>AC76*BC76</f>
        <v>0</v>
      </c>
      <c r="CR76">
        <f>AD76*BB76</f>
        <v>1558.4</v>
      </c>
      <c r="CS76">
        <f>AE76*BS76</f>
        <v>247.86</v>
      </c>
      <c r="CT76">
        <f>AF76*BA76</f>
        <v>143.21</v>
      </c>
      <c r="CU76">
        <f t="shared" si="73"/>
        <v>0</v>
      </c>
      <c r="CV76">
        <f t="shared" si="73"/>
        <v>18.36</v>
      </c>
      <c r="CW76">
        <f t="shared" si="73"/>
        <v>18.36</v>
      </c>
      <c r="CX76">
        <f t="shared" si="73"/>
        <v>0</v>
      </c>
      <c r="CY76">
        <f>((S76*BZ76)/100)</f>
        <v>0</v>
      </c>
      <c r="CZ76">
        <f>((S76*CA76)/100)</f>
        <v>0</v>
      </c>
      <c r="DC76" t="s">
        <v>3</v>
      </c>
      <c r="DD76" t="s">
        <v>3</v>
      </c>
      <c r="DE76" t="s">
        <v>108</v>
      </c>
      <c r="DF76" t="s">
        <v>108</v>
      </c>
      <c r="DG76" t="s">
        <v>108</v>
      </c>
      <c r="DH76" t="s">
        <v>3</v>
      </c>
      <c r="DI76" t="s">
        <v>108</v>
      </c>
      <c r="DJ76" t="s">
        <v>108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19</v>
      </c>
      <c r="DW76" t="s">
        <v>19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24825113</v>
      </c>
      <c r="EF76">
        <v>3</v>
      </c>
      <c r="EG76" t="s">
        <v>109</v>
      </c>
      <c r="EH76">
        <v>0</v>
      </c>
      <c r="EI76" t="s">
        <v>3</v>
      </c>
      <c r="EJ76">
        <v>1</v>
      </c>
      <c r="EK76">
        <v>1231</v>
      </c>
      <c r="EL76" t="s">
        <v>110</v>
      </c>
      <c r="EM76" t="s">
        <v>3</v>
      </c>
      <c r="EO76" t="s">
        <v>3</v>
      </c>
      <c r="EQ76">
        <v>256</v>
      </c>
      <c r="ER76">
        <v>8508.0299999999988</v>
      </c>
      <c r="ES76">
        <v>0</v>
      </c>
      <c r="ET76">
        <v>7791.99</v>
      </c>
      <c r="EU76">
        <v>1239.3</v>
      </c>
      <c r="EV76">
        <v>716.04</v>
      </c>
      <c r="EW76">
        <v>91.8</v>
      </c>
      <c r="EX76">
        <v>91.8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177</v>
      </c>
      <c r="FY76">
        <v>60</v>
      </c>
      <c r="GA76" t="s">
        <v>3</v>
      </c>
      <c r="GD76">
        <v>1</v>
      </c>
      <c r="GF76">
        <v>-1263540069</v>
      </c>
      <c r="GG76">
        <v>2</v>
      </c>
      <c r="GH76">
        <v>2</v>
      </c>
      <c r="GI76">
        <v>0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0</v>
      </c>
      <c r="GN76">
        <f>IF(OR(BI76=0,BI76=1),ROUND(O76+X76+Y76,2),0)</f>
        <v>0</v>
      </c>
      <c r="GO76">
        <f>IF(BI76=2,ROUND(O76+X76+Y76,2),0)</f>
        <v>0</v>
      </c>
      <c r="GP76">
        <f>IF(BI76=4,ROUND(O76+X76+Y76,2)+GX76,0)</f>
        <v>0</v>
      </c>
      <c r="GR76">
        <v>0</v>
      </c>
      <c r="GS76">
        <v>0</v>
      </c>
      <c r="GT76">
        <v>0</v>
      </c>
      <c r="GU76" t="s">
        <v>3</v>
      </c>
      <c r="GV76">
        <f>ROUND((GT76),2)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8" spans="1:245" x14ac:dyDescent="0.2">
      <c r="A78" s="3">
        <v>51</v>
      </c>
      <c r="B78" s="3">
        <f>B68</f>
        <v>1</v>
      </c>
      <c r="C78" s="3">
        <f>A68</f>
        <v>4</v>
      </c>
      <c r="D78" s="3">
        <f>ROW(A68)</f>
        <v>68</v>
      </c>
      <c r="E78" s="3"/>
      <c r="F78" s="3" t="str">
        <f>IF(F68&lt;&gt;"",F68,"")</f>
        <v>Новый раздел</v>
      </c>
      <c r="G78" s="3" t="str">
        <f>IF(G68&lt;&gt;"",G68,"")</f>
        <v>Раздел № 2. Утилизация порубочных остатков</v>
      </c>
      <c r="H78" s="3">
        <v>0</v>
      </c>
      <c r="I78" s="3"/>
      <c r="J78" s="3"/>
      <c r="K78" s="3"/>
      <c r="L78" s="3"/>
      <c r="M78" s="3"/>
      <c r="N78" s="3"/>
      <c r="O78" s="3">
        <f t="shared" ref="O78:T78" si="74">ROUND(AB78,2)</f>
        <v>7438.51</v>
      </c>
      <c r="P78" s="3">
        <f t="shared" si="74"/>
        <v>522.04999999999995</v>
      </c>
      <c r="Q78" s="3">
        <f t="shared" si="74"/>
        <v>3544.32</v>
      </c>
      <c r="R78" s="3">
        <f t="shared" si="74"/>
        <v>0</v>
      </c>
      <c r="S78" s="3">
        <f t="shared" si="74"/>
        <v>3372.14</v>
      </c>
      <c r="T78" s="3">
        <f t="shared" si="74"/>
        <v>0</v>
      </c>
      <c r="U78" s="3">
        <f>AH78</f>
        <v>18.186</v>
      </c>
      <c r="V78" s="3">
        <f>AI78</f>
        <v>0</v>
      </c>
      <c r="W78" s="3">
        <f>ROUND(AJ78,2)</f>
        <v>0</v>
      </c>
      <c r="X78" s="3">
        <f>ROUND(AK78,2)</f>
        <v>6137.29</v>
      </c>
      <c r="Y78" s="3">
        <f>ROUND(AL78,2)</f>
        <v>1989.56</v>
      </c>
      <c r="Z78" s="3"/>
      <c r="AA78" s="3"/>
      <c r="AB78" s="3">
        <f>ROUND(SUMIF(AA72:AA76,"=44606982",O72:O76),2)</f>
        <v>7438.51</v>
      </c>
      <c r="AC78" s="3">
        <f>ROUND(SUMIF(AA72:AA76,"=44606982",P72:P76),2)</f>
        <v>522.04999999999995</v>
      </c>
      <c r="AD78" s="3">
        <f>ROUND(SUMIF(AA72:AA76,"=44606982",Q72:Q76),2)</f>
        <v>3544.32</v>
      </c>
      <c r="AE78" s="3">
        <f>ROUND(SUMIF(AA72:AA76,"=44606982",R72:R76),2)</f>
        <v>0</v>
      </c>
      <c r="AF78" s="3">
        <f>ROUND(SUMIF(AA72:AA76,"=44606982",S72:S76),2)</f>
        <v>3372.14</v>
      </c>
      <c r="AG78" s="3">
        <f>ROUND(SUMIF(AA72:AA76,"=44606982",T72:T76),2)</f>
        <v>0</v>
      </c>
      <c r="AH78" s="3">
        <f>SUMIF(AA72:AA76,"=44606982",U72:U76)</f>
        <v>18.186</v>
      </c>
      <c r="AI78" s="3">
        <f>SUMIF(AA72:AA76,"=44606982",V72:V76)</f>
        <v>0</v>
      </c>
      <c r="AJ78" s="3">
        <f>ROUND(SUMIF(AA72:AA76,"=44606982",W72:W76),2)</f>
        <v>0</v>
      </c>
      <c r="AK78" s="3">
        <f>ROUND(SUMIF(AA72:AA76,"=44606982",X72:X76),2)</f>
        <v>6137.29</v>
      </c>
      <c r="AL78" s="3">
        <f>ROUND(SUMIF(AA72:AA76,"=44606982",Y72:Y76),2)</f>
        <v>1989.56</v>
      </c>
      <c r="AM78" s="3"/>
      <c r="AN78" s="3"/>
      <c r="AO78" s="3">
        <f t="shared" ref="AO78:BD78" si="75">ROUND(BX78,2)</f>
        <v>0</v>
      </c>
      <c r="AP78" s="3">
        <f t="shared" si="75"/>
        <v>0</v>
      </c>
      <c r="AQ78" s="3">
        <f t="shared" si="75"/>
        <v>0</v>
      </c>
      <c r="AR78" s="3">
        <f t="shared" si="75"/>
        <v>15565.36</v>
      </c>
      <c r="AS78" s="3">
        <f t="shared" si="75"/>
        <v>15565.36</v>
      </c>
      <c r="AT78" s="3">
        <f t="shared" si="75"/>
        <v>0</v>
      </c>
      <c r="AU78" s="3">
        <f t="shared" si="75"/>
        <v>0</v>
      </c>
      <c r="AV78" s="3">
        <f t="shared" si="75"/>
        <v>522.04999999999995</v>
      </c>
      <c r="AW78" s="3">
        <f t="shared" si="75"/>
        <v>522.04999999999995</v>
      </c>
      <c r="AX78" s="3">
        <f t="shared" si="75"/>
        <v>0</v>
      </c>
      <c r="AY78" s="3">
        <f t="shared" si="75"/>
        <v>522.04999999999995</v>
      </c>
      <c r="AZ78" s="3">
        <f t="shared" si="75"/>
        <v>0</v>
      </c>
      <c r="BA78" s="3">
        <f t="shared" si="75"/>
        <v>0</v>
      </c>
      <c r="BB78" s="3">
        <f t="shared" si="75"/>
        <v>0</v>
      </c>
      <c r="BC78" s="3">
        <f t="shared" si="75"/>
        <v>0</v>
      </c>
      <c r="BD78" s="3">
        <f t="shared" si="75"/>
        <v>0</v>
      </c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>
        <f>ROUND(SUMIF(AA72:AA76,"=44606982",FQ72:FQ76),2)</f>
        <v>0</v>
      </c>
      <c r="BY78" s="3">
        <f>ROUND(SUMIF(AA72:AA76,"=44606982",FR72:FR76),2)</f>
        <v>0</v>
      </c>
      <c r="BZ78" s="3">
        <f>ROUND(SUMIF(AA72:AA76,"=44606982",GL72:GL76),2)</f>
        <v>0</v>
      </c>
      <c r="CA78" s="3">
        <f>ROUND(SUMIF(AA72:AA76,"=44606982",GM72:GM76),2)</f>
        <v>15565.36</v>
      </c>
      <c r="CB78" s="3">
        <f>ROUND(SUMIF(AA72:AA76,"=44606982",GN72:GN76),2)</f>
        <v>15565.36</v>
      </c>
      <c r="CC78" s="3">
        <f>ROUND(SUMIF(AA72:AA76,"=44606982",GO72:GO76),2)</f>
        <v>0</v>
      </c>
      <c r="CD78" s="3">
        <f>ROUND(SUMIF(AA72:AA76,"=44606982",GP72:GP76),2)</f>
        <v>0</v>
      </c>
      <c r="CE78" s="3">
        <f>AC78-BX78</f>
        <v>522.04999999999995</v>
      </c>
      <c r="CF78" s="3">
        <f>AC78-BY78</f>
        <v>522.04999999999995</v>
      </c>
      <c r="CG78" s="3">
        <f>BX78-BZ78</f>
        <v>0</v>
      </c>
      <c r="CH78" s="3">
        <f>AC78-BX78-BY78+BZ78</f>
        <v>522.04999999999995</v>
      </c>
      <c r="CI78" s="3">
        <f>BY78-BZ78</f>
        <v>0</v>
      </c>
      <c r="CJ78" s="3">
        <f>ROUND(SUMIF(AA72:AA76,"=44606982",GX72:GX76),2)</f>
        <v>0</v>
      </c>
      <c r="CK78" s="3">
        <f>ROUND(SUMIF(AA72:AA76,"=44606982",GY72:GY76),2)</f>
        <v>0</v>
      </c>
      <c r="CL78" s="3">
        <f>ROUND(SUMIF(AA72:AA76,"=44606982",GZ72:GZ76),2)</f>
        <v>0</v>
      </c>
      <c r="CM78" s="3">
        <f>ROUND(SUMIF(AA72:AA76,"=44606982",HD72:HD76),2)</f>
        <v>0</v>
      </c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>
        <v>0</v>
      </c>
    </row>
    <row r="80" spans="1:245" x14ac:dyDescent="0.2">
      <c r="A80" s="5">
        <v>50</v>
      </c>
      <c r="B80" s="5">
        <v>0</v>
      </c>
      <c r="C80" s="5">
        <v>0</v>
      </c>
      <c r="D80" s="5">
        <v>1</v>
      </c>
      <c r="E80" s="5">
        <v>201</v>
      </c>
      <c r="F80" s="5">
        <f>ROUND(Source!O78,O80)</f>
        <v>7438.51</v>
      </c>
      <c r="G80" s="5" t="s">
        <v>48</v>
      </c>
      <c r="H80" s="5" t="s">
        <v>49</v>
      </c>
      <c r="I80" s="5"/>
      <c r="J80" s="5"/>
      <c r="K80" s="5">
        <v>201</v>
      </c>
      <c r="L80" s="5">
        <v>1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7438.51</v>
      </c>
      <c r="X80" s="5">
        <v>1</v>
      </c>
      <c r="Y80" s="5">
        <v>7438.51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202</v>
      </c>
      <c r="F81" s="5">
        <f>ROUND(Source!P78,O81)</f>
        <v>522.04999999999995</v>
      </c>
      <c r="G81" s="5" t="s">
        <v>50</v>
      </c>
      <c r="H81" s="5" t="s">
        <v>51</v>
      </c>
      <c r="I81" s="5"/>
      <c r="J81" s="5"/>
      <c r="K81" s="5">
        <v>202</v>
      </c>
      <c r="L81" s="5">
        <v>2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522.04999999999995</v>
      </c>
      <c r="X81" s="5">
        <v>1</v>
      </c>
      <c r="Y81" s="5">
        <v>522.04999999999995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222</v>
      </c>
      <c r="F82" s="5">
        <f>ROUND(Source!AO78,O82)</f>
        <v>0</v>
      </c>
      <c r="G82" s="5" t="s">
        <v>52</v>
      </c>
      <c r="H82" s="5" t="s">
        <v>53</v>
      </c>
      <c r="I82" s="5"/>
      <c r="J82" s="5"/>
      <c r="K82" s="5">
        <v>222</v>
      </c>
      <c r="L82" s="5">
        <v>3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225</v>
      </c>
      <c r="F83" s="5">
        <f>ROUND(Source!AV78,O83)</f>
        <v>522.04999999999995</v>
      </c>
      <c r="G83" s="5" t="s">
        <v>54</v>
      </c>
      <c r="H83" s="5" t="s">
        <v>55</v>
      </c>
      <c r="I83" s="5"/>
      <c r="J83" s="5"/>
      <c r="K83" s="5">
        <v>225</v>
      </c>
      <c r="L83" s="5">
        <v>4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522.04999999999995</v>
      </c>
      <c r="X83" s="5">
        <v>1</v>
      </c>
      <c r="Y83" s="5">
        <v>522.04999999999995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226</v>
      </c>
      <c r="F84" s="5">
        <f>ROUND(Source!AW78,O84)</f>
        <v>522.04999999999995</v>
      </c>
      <c r="G84" s="5" t="s">
        <v>56</v>
      </c>
      <c r="H84" s="5" t="s">
        <v>57</v>
      </c>
      <c r="I84" s="5"/>
      <c r="J84" s="5"/>
      <c r="K84" s="5">
        <v>226</v>
      </c>
      <c r="L84" s="5">
        <v>5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522.04999999999995</v>
      </c>
      <c r="X84" s="5">
        <v>1</v>
      </c>
      <c r="Y84" s="5">
        <v>522.04999999999995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227</v>
      </c>
      <c r="F85" s="5">
        <f>ROUND(Source!AX78,O85)</f>
        <v>0</v>
      </c>
      <c r="G85" s="5" t="s">
        <v>58</v>
      </c>
      <c r="H85" s="5" t="s">
        <v>59</v>
      </c>
      <c r="I85" s="5"/>
      <c r="J85" s="5"/>
      <c r="K85" s="5">
        <v>227</v>
      </c>
      <c r="L85" s="5">
        <v>6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228</v>
      </c>
      <c r="F86" s="5">
        <f>ROUND(Source!AY78,O86)</f>
        <v>522.04999999999995</v>
      </c>
      <c r="G86" s="5" t="s">
        <v>60</v>
      </c>
      <c r="H86" s="5" t="s">
        <v>61</v>
      </c>
      <c r="I86" s="5"/>
      <c r="J86" s="5"/>
      <c r="K86" s="5">
        <v>228</v>
      </c>
      <c r="L86" s="5">
        <v>7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522.04999999999995</v>
      </c>
      <c r="X86" s="5">
        <v>1</v>
      </c>
      <c r="Y86" s="5">
        <v>522.04999999999995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216</v>
      </c>
      <c r="F87" s="5">
        <f>ROUND(Source!AP78,O87)</f>
        <v>0</v>
      </c>
      <c r="G87" s="5" t="s">
        <v>62</v>
      </c>
      <c r="H87" s="5" t="s">
        <v>63</v>
      </c>
      <c r="I87" s="5"/>
      <c r="J87" s="5"/>
      <c r="K87" s="5">
        <v>216</v>
      </c>
      <c r="L87" s="5">
        <v>8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223</v>
      </c>
      <c r="F88" s="5">
        <f>ROUND(Source!AQ78,O88)</f>
        <v>0</v>
      </c>
      <c r="G88" s="5" t="s">
        <v>64</v>
      </c>
      <c r="H88" s="5" t="s">
        <v>65</v>
      </c>
      <c r="I88" s="5"/>
      <c r="J88" s="5"/>
      <c r="K88" s="5">
        <v>223</v>
      </c>
      <c r="L88" s="5">
        <v>9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229</v>
      </c>
      <c r="F89" s="5">
        <f>ROUND(Source!AZ78,O89)</f>
        <v>0</v>
      </c>
      <c r="G89" s="5" t="s">
        <v>66</v>
      </c>
      <c r="H89" s="5" t="s">
        <v>67</v>
      </c>
      <c r="I89" s="5"/>
      <c r="J89" s="5"/>
      <c r="K89" s="5">
        <v>229</v>
      </c>
      <c r="L89" s="5">
        <v>10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203</v>
      </c>
      <c r="F90" s="5">
        <f>ROUND(Source!Q78,O90)</f>
        <v>3544.32</v>
      </c>
      <c r="G90" s="5" t="s">
        <v>68</v>
      </c>
      <c r="H90" s="5" t="s">
        <v>69</v>
      </c>
      <c r="I90" s="5"/>
      <c r="J90" s="5"/>
      <c r="K90" s="5">
        <v>203</v>
      </c>
      <c r="L90" s="5">
        <v>11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3544.32</v>
      </c>
      <c r="X90" s="5">
        <v>1</v>
      </c>
      <c r="Y90" s="5">
        <v>3544.32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231</v>
      </c>
      <c r="F91" s="5">
        <f>ROUND(Source!BB78,O91)</f>
        <v>0</v>
      </c>
      <c r="G91" s="5" t="s">
        <v>70</v>
      </c>
      <c r="H91" s="5" t="s">
        <v>71</v>
      </c>
      <c r="I91" s="5"/>
      <c r="J91" s="5"/>
      <c r="K91" s="5">
        <v>231</v>
      </c>
      <c r="L91" s="5">
        <v>12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204</v>
      </c>
      <c r="F92" s="5">
        <f>ROUND(Source!R78,O92)</f>
        <v>0</v>
      </c>
      <c r="G92" s="5" t="s">
        <v>72</v>
      </c>
      <c r="H92" s="5" t="s">
        <v>73</v>
      </c>
      <c r="I92" s="5"/>
      <c r="J92" s="5"/>
      <c r="K92" s="5">
        <v>204</v>
      </c>
      <c r="L92" s="5">
        <v>13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205</v>
      </c>
      <c r="F93" s="5">
        <f>ROUND(Source!S78,O93)</f>
        <v>3372.14</v>
      </c>
      <c r="G93" s="5" t="s">
        <v>74</v>
      </c>
      <c r="H93" s="5" t="s">
        <v>75</v>
      </c>
      <c r="I93" s="5"/>
      <c r="J93" s="5"/>
      <c r="K93" s="5">
        <v>205</v>
      </c>
      <c r="L93" s="5">
        <v>14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3372.14</v>
      </c>
      <c r="X93" s="5">
        <v>1</v>
      </c>
      <c r="Y93" s="5">
        <v>3372.14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232</v>
      </c>
      <c r="F94" s="5">
        <f>ROUND(Source!BC78,O94)</f>
        <v>0</v>
      </c>
      <c r="G94" s="5" t="s">
        <v>76</v>
      </c>
      <c r="H94" s="5" t="s">
        <v>77</v>
      </c>
      <c r="I94" s="5"/>
      <c r="J94" s="5"/>
      <c r="K94" s="5">
        <v>232</v>
      </c>
      <c r="L94" s="5">
        <v>15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214</v>
      </c>
      <c r="F95" s="5">
        <f>ROUND(Source!AS78,O95)</f>
        <v>15565.36</v>
      </c>
      <c r="G95" s="5" t="s">
        <v>78</v>
      </c>
      <c r="H95" s="5" t="s">
        <v>79</v>
      </c>
      <c r="I95" s="5"/>
      <c r="J95" s="5"/>
      <c r="K95" s="5">
        <v>214</v>
      </c>
      <c r="L95" s="5">
        <v>16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15565.36</v>
      </c>
      <c r="X95" s="5">
        <v>1</v>
      </c>
      <c r="Y95" s="5">
        <v>15565.36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215</v>
      </c>
      <c r="F96" s="5">
        <f>ROUND(Source!AT78,O96)</f>
        <v>0</v>
      </c>
      <c r="G96" s="5" t="s">
        <v>80</v>
      </c>
      <c r="H96" s="5" t="s">
        <v>81</v>
      </c>
      <c r="I96" s="5"/>
      <c r="J96" s="5"/>
      <c r="K96" s="5">
        <v>215</v>
      </c>
      <c r="L96" s="5">
        <v>17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217</v>
      </c>
      <c r="F97" s="5">
        <f>ROUND(Source!AU78,O97)</f>
        <v>0</v>
      </c>
      <c r="G97" s="5" t="s">
        <v>82</v>
      </c>
      <c r="H97" s="5" t="s">
        <v>83</v>
      </c>
      <c r="I97" s="5"/>
      <c r="J97" s="5"/>
      <c r="K97" s="5">
        <v>217</v>
      </c>
      <c r="L97" s="5">
        <v>18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230</v>
      </c>
      <c r="F98" s="5">
        <f>ROUND(Source!BA78,O98)</f>
        <v>0</v>
      </c>
      <c r="G98" s="5" t="s">
        <v>84</v>
      </c>
      <c r="H98" s="5" t="s">
        <v>85</v>
      </c>
      <c r="I98" s="5"/>
      <c r="J98" s="5"/>
      <c r="K98" s="5">
        <v>230</v>
      </c>
      <c r="L98" s="5">
        <v>19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206</v>
      </c>
      <c r="F99" s="5">
        <f>ROUND(Source!T78,O99)</f>
        <v>0</v>
      </c>
      <c r="G99" s="5" t="s">
        <v>86</v>
      </c>
      <c r="H99" s="5" t="s">
        <v>87</v>
      </c>
      <c r="I99" s="5"/>
      <c r="J99" s="5"/>
      <c r="K99" s="5">
        <v>206</v>
      </c>
      <c r="L99" s="5">
        <v>20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207</v>
      </c>
      <c r="F100" s="5">
        <f>Source!U78</f>
        <v>18.186</v>
      </c>
      <c r="G100" s="5" t="s">
        <v>88</v>
      </c>
      <c r="H100" s="5" t="s">
        <v>89</v>
      </c>
      <c r="I100" s="5"/>
      <c r="J100" s="5"/>
      <c r="K100" s="5">
        <v>207</v>
      </c>
      <c r="L100" s="5">
        <v>21</v>
      </c>
      <c r="M100" s="5">
        <v>3</v>
      </c>
      <c r="N100" s="5" t="s">
        <v>3</v>
      </c>
      <c r="O100" s="5">
        <v>-1</v>
      </c>
      <c r="P100" s="5"/>
      <c r="Q100" s="5"/>
      <c r="R100" s="5"/>
      <c r="S100" s="5"/>
      <c r="T100" s="5"/>
      <c r="U100" s="5"/>
      <c r="V100" s="5"/>
      <c r="W100" s="5">
        <v>18.186</v>
      </c>
      <c r="X100" s="5">
        <v>1</v>
      </c>
      <c r="Y100" s="5">
        <v>18.186</v>
      </c>
      <c r="Z100" s="5"/>
      <c r="AA100" s="5"/>
      <c r="AB100" s="5"/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208</v>
      </c>
      <c r="F101" s="5">
        <f>Source!V78</f>
        <v>0</v>
      </c>
      <c r="G101" s="5" t="s">
        <v>90</v>
      </c>
      <c r="H101" s="5" t="s">
        <v>91</v>
      </c>
      <c r="I101" s="5"/>
      <c r="J101" s="5"/>
      <c r="K101" s="5">
        <v>208</v>
      </c>
      <c r="L101" s="5">
        <v>22</v>
      </c>
      <c r="M101" s="5">
        <v>3</v>
      </c>
      <c r="N101" s="5" t="s">
        <v>3</v>
      </c>
      <c r="O101" s="5">
        <v>-1</v>
      </c>
      <c r="P101" s="5"/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/>
      <c r="AA101" s="5"/>
      <c r="AB101" s="5"/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209</v>
      </c>
      <c r="F102" s="5">
        <f>ROUND(Source!W78,O102)</f>
        <v>0</v>
      </c>
      <c r="G102" s="5" t="s">
        <v>92</v>
      </c>
      <c r="H102" s="5" t="s">
        <v>93</v>
      </c>
      <c r="I102" s="5"/>
      <c r="J102" s="5"/>
      <c r="K102" s="5">
        <v>209</v>
      </c>
      <c r="L102" s="5">
        <v>23</v>
      </c>
      <c r="M102" s="5">
        <v>3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/>
      <c r="AA102" s="5"/>
      <c r="AB102" s="5"/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233</v>
      </c>
      <c r="F103" s="5">
        <f>ROUND(Source!BD78,O103)</f>
        <v>0</v>
      </c>
      <c r="G103" s="5" t="s">
        <v>94</v>
      </c>
      <c r="H103" s="5" t="s">
        <v>95</v>
      </c>
      <c r="I103" s="5"/>
      <c r="J103" s="5"/>
      <c r="K103" s="5">
        <v>233</v>
      </c>
      <c r="L103" s="5">
        <v>24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210</v>
      </c>
      <c r="F104" s="5">
        <f>ROUND(Source!X78,O104)</f>
        <v>6137.29</v>
      </c>
      <c r="G104" s="5" t="s">
        <v>96</v>
      </c>
      <c r="H104" s="5" t="s">
        <v>97</v>
      </c>
      <c r="I104" s="5"/>
      <c r="J104" s="5"/>
      <c r="K104" s="5">
        <v>210</v>
      </c>
      <c r="L104" s="5">
        <v>25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6137.29</v>
      </c>
      <c r="X104" s="5">
        <v>1</v>
      </c>
      <c r="Y104" s="5">
        <v>6137.29</v>
      </c>
      <c r="Z104" s="5"/>
      <c r="AA104" s="5"/>
      <c r="AB104" s="5"/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211</v>
      </c>
      <c r="F105" s="5">
        <f>ROUND(Source!Y78,O105)</f>
        <v>1989.56</v>
      </c>
      <c r="G105" s="5" t="s">
        <v>98</v>
      </c>
      <c r="H105" s="5" t="s">
        <v>99</v>
      </c>
      <c r="I105" s="5"/>
      <c r="J105" s="5"/>
      <c r="K105" s="5">
        <v>211</v>
      </c>
      <c r="L105" s="5">
        <v>26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1989.56</v>
      </c>
      <c r="X105" s="5">
        <v>1</v>
      </c>
      <c r="Y105" s="5">
        <v>1989.56</v>
      </c>
      <c r="Z105" s="5"/>
      <c r="AA105" s="5"/>
      <c r="AB105" s="5"/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224</v>
      </c>
      <c r="F106" s="5">
        <f>ROUND(Source!AR78,O106)</f>
        <v>15565.36</v>
      </c>
      <c r="G106" s="5" t="s">
        <v>100</v>
      </c>
      <c r="H106" s="5" t="s">
        <v>101</v>
      </c>
      <c r="I106" s="5"/>
      <c r="J106" s="5"/>
      <c r="K106" s="5">
        <v>224</v>
      </c>
      <c r="L106" s="5">
        <v>27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15565.36</v>
      </c>
      <c r="X106" s="5">
        <v>1</v>
      </c>
      <c r="Y106" s="5">
        <v>15565.36</v>
      </c>
      <c r="Z106" s="5"/>
      <c r="AA106" s="5"/>
      <c r="AB106" s="5"/>
    </row>
    <row r="108" spans="1:206" x14ac:dyDescent="0.2">
      <c r="A108" s="3">
        <v>51</v>
      </c>
      <c r="B108" s="3">
        <f>B20</f>
        <v>1</v>
      </c>
      <c r="C108" s="3">
        <f>A20</f>
        <v>3</v>
      </c>
      <c r="D108" s="3">
        <f>ROW(A20)</f>
        <v>20</v>
      </c>
      <c r="E108" s="3"/>
      <c r="F108" s="3" t="str">
        <f>IF(F20&lt;&gt;"",F20,"")</f>
        <v>Новая локальная смета</v>
      </c>
      <c r="G108" s="3" t="str">
        <f>IF(G20&lt;&gt;"",G20,"")</f>
        <v>Ручная расчистка от древесно-кустарниковой растительности трасс ВЛ 0,4-10 кВ</v>
      </c>
      <c r="H108" s="3">
        <v>0</v>
      </c>
      <c r="I108" s="3"/>
      <c r="J108" s="3"/>
      <c r="K108" s="3"/>
      <c r="L108" s="3"/>
      <c r="M108" s="3"/>
      <c r="N108" s="3"/>
      <c r="O108" s="3">
        <f t="shared" ref="O108:T108" si="76">ROUND(O38+O78+AB108,2)</f>
        <v>20098.490000000002</v>
      </c>
      <c r="P108" s="3">
        <f t="shared" si="76"/>
        <v>1783.19</v>
      </c>
      <c r="Q108" s="3">
        <f t="shared" si="76"/>
        <v>7264.37</v>
      </c>
      <c r="R108" s="3">
        <f t="shared" si="76"/>
        <v>0</v>
      </c>
      <c r="S108" s="3">
        <f t="shared" si="76"/>
        <v>11050.93</v>
      </c>
      <c r="T108" s="3">
        <f t="shared" si="76"/>
        <v>0</v>
      </c>
      <c r="U108" s="3">
        <f>U38+U78+AH108</f>
        <v>69.132900000000006</v>
      </c>
      <c r="V108" s="3">
        <f>V38+V78+AI108</f>
        <v>0</v>
      </c>
      <c r="W108" s="3">
        <f>ROUND(W38+W78+AJ108,2)</f>
        <v>0</v>
      </c>
      <c r="X108" s="3">
        <f>ROUND(X38+X78+AK108,2)</f>
        <v>20112.689999999999</v>
      </c>
      <c r="Y108" s="3">
        <f>ROUND(Y38+Y78+AL108,2)</f>
        <v>6520.05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>
        <f t="shared" ref="AO108:BD108" si="77">ROUND(AO38+AO78+BX108,2)</f>
        <v>0</v>
      </c>
      <c r="AP108" s="3">
        <f t="shared" si="77"/>
        <v>0</v>
      </c>
      <c r="AQ108" s="3">
        <f t="shared" si="77"/>
        <v>0</v>
      </c>
      <c r="AR108" s="3">
        <f t="shared" si="77"/>
        <v>46731.23</v>
      </c>
      <c r="AS108" s="3">
        <f t="shared" si="77"/>
        <v>46731.23</v>
      </c>
      <c r="AT108" s="3">
        <f t="shared" si="77"/>
        <v>0</v>
      </c>
      <c r="AU108" s="3">
        <f t="shared" si="77"/>
        <v>0</v>
      </c>
      <c r="AV108" s="3">
        <f t="shared" si="77"/>
        <v>1783.19</v>
      </c>
      <c r="AW108" s="3">
        <f t="shared" si="77"/>
        <v>1783.19</v>
      </c>
      <c r="AX108" s="3">
        <f t="shared" si="77"/>
        <v>0</v>
      </c>
      <c r="AY108" s="3">
        <f t="shared" si="77"/>
        <v>1783.19</v>
      </c>
      <c r="AZ108" s="3">
        <f t="shared" si="77"/>
        <v>0</v>
      </c>
      <c r="BA108" s="3">
        <f t="shared" si="77"/>
        <v>0</v>
      </c>
      <c r="BB108" s="3">
        <f t="shared" si="77"/>
        <v>0</v>
      </c>
      <c r="BC108" s="3">
        <f t="shared" si="77"/>
        <v>0</v>
      </c>
      <c r="BD108" s="3">
        <f t="shared" si="77"/>
        <v>0</v>
      </c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201</v>
      </c>
      <c r="F110" s="5">
        <f>ROUND(Source!O108,O110)</f>
        <v>20098.490000000002</v>
      </c>
      <c r="G110" s="5" t="s">
        <v>48</v>
      </c>
      <c r="H110" s="5" t="s">
        <v>49</v>
      </c>
      <c r="I110" s="5"/>
      <c r="J110" s="5"/>
      <c r="K110" s="5">
        <v>201</v>
      </c>
      <c r="L110" s="5">
        <v>1</v>
      </c>
      <c r="M110" s="5">
        <v>3</v>
      </c>
      <c r="N110" s="5" t="s">
        <v>3</v>
      </c>
      <c r="O110" s="5">
        <v>2</v>
      </c>
      <c r="P110" s="5"/>
      <c r="Q110" s="5"/>
      <c r="R110" s="5"/>
      <c r="S110" s="5"/>
      <c r="T110" s="5"/>
      <c r="U110" s="5"/>
      <c r="V110" s="5"/>
      <c r="W110" s="5">
        <v>20098.490000000002</v>
      </c>
      <c r="X110" s="5">
        <v>1</v>
      </c>
      <c r="Y110" s="5">
        <v>20098.490000000002</v>
      </c>
      <c r="Z110" s="5"/>
      <c r="AA110" s="5"/>
      <c r="AB110" s="5"/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202</v>
      </c>
      <c r="F111" s="5">
        <f>ROUND(Source!P108,O111)</f>
        <v>1783.19</v>
      </c>
      <c r="G111" s="5" t="s">
        <v>50</v>
      </c>
      <c r="H111" s="5" t="s">
        <v>51</v>
      </c>
      <c r="I111" s="5"/>
      <c r="J111" s="5"/>
      <c r="K111" s="5">
        <v>202</v>
      </c>
      <c r="L111" s="5">
        <v>2</v>
      </c>
      <c r="M111" s="5">
        <v>3</v>
      </c>
      <c r="N111" s="5" t="s">
        <v>3</v>
      </c>
      <c r="O111" s="5">
        <v>2</v>
      </c>
      <c r="P111" s="5"/>
      <c r="Q111" s="5"/>
      <c r="R111" s="5"/>
      <c r="S111" s="5"/>
      <c r="T111" s="5"/>
      <c r="U111" s="5"/>
      <c r="V111" s="5"/>
      <c r="W111" s="5">
        <v>1783.19</v>
      </c>
      <c r="X111" s="5">
        <v>1</v>
      </c>
      <c r="Y111" s="5">
        <v>1783.19</v>
      </c>
      <c r="Z111" s="5"/>
      <c r="AA111" s="5"/>
      <c r="AB111" s="5"/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222</v>
      </c>
      <c r="F112" s="5">
        <f>ROUND(Source!AO108,O112)</f>
        <v>0</v>
      </c>
      <c r="G112" s="5" t="s">
        <v>52</v>
      </c>
      <c r="H112" s="5" t="s">
        <v>53</v>
      </c>
      <c r="I112" s="5"/>
      <c r="J112" s="5"/>
      <c r="K112" s="5">
        <v>222</v>
      </c>
      <c r="L112" s="5">
        <v>3</v>
      </c>
      <c r="M112" s="5">
        <v>3</v>
      </c>
      <c r="N112" s="5" t="s">
        <v>3</v>
      </c>
      <c r="O112" s="5">
        <v>2</v>
      </c>
      <c r="P112" s="5"/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/>
      <c r="AA112" s="5"/>
      <c r="AB112" s="5"/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225</v>
      </c>
      <c r="F113" s="5">
        <f>ROUND(Source!AV108,O113)</f>
        <v>1783.19</v>
      </c>
      <c r="G113" s="5" t="s">
        <v>54</v>
      </c>
      <c r="H113" s="5" t="s">
        <v>55</v>
      </c>
      <c r="I113" s="5"/>
      <c r="J113" s="5"/>
      <c r="K113" s="5">
        <v>225</v>
      </c>
      <c r="L113" s="5">
        <v>4</v>
      </c>
      <c r="M113" s="5">
        <v>3</v>
      </c>
      <c r="N113" s="5" t="s">
        <v>3</v>
      </c>
      <c r="O113" s="5">
        <v>2</v>
      </c>
      <c r="P113" s="5"/>
      <c r="Q113" s="5"/>
      <c r="R113" s="5"/>
      <c r="S113" s="5"/>
      <c r="T113" s="5"/>
      <c r="U113" s="5"/>
      <c r="V113" s="5"/>
      <c r="W113" s="5">
        <v>1783.19</v>
      </c>
      <c r="X113" s="5">
        <v>1</v>
      </c>
      <c r="Y113" s="5">
        <v>1783.19</v>
      </c>
      <c r="Z113" s="5"/>
      <c r="AA113" s="5"/>
      <c r="AB113" s="5"/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226</v>
      </c>
      <c r="F114" s="5">
        <f>ROUND(Source!AW108,O114)</f>
        <v>1783.19</v>
      </c>
      <c r="G114" s="5" t="s">
        <v>56</v>
      </c>
      <c r="H114" s="5" t="s">
        <v>57</v>
      </c>
      <c r="I114" s="5"/>
      <c r="J114" s="5"/>
      <c r="K114" s="5">
        <v>226</v>
      </c>
      <c r="L114" s="5">
        <v>5</v>
      </c>
      <c r="M114" s="5">
        <v>3</v>
      </c>
      <c r="N114" s="5" t="s">
        <v>3</v>
      </c>
      <c r="O114" s="5">
        <v>2</v>
      </c>
      <c r="P114" s="5"/>
      <c r="Q114" s="5"/>
      <c r="R114" s="5"/>
      <c r="S114" s="5"/>
      <c r="T114" s="5"/>
      <c r="U114" s="5"/>
      <c r="V114" s="5"/>
      <c r="W114" s="5">
        <v>1783.19</v>
      </c>
      <c r="X114" s="5">
        <v>1</v>
      </c>
      <c r="Y114" s="5">
        <v>1783.19</v>
      </c>
      <c r="Z114" s="5"/>
      <c r="AA114" s="5"/>
      <c r="AB114" s="5"/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227</v>
      </c>
      <c r="F115" s="5">
        <f>ROUND(Source!AX108,O115)</f>
        <v>0</v>
      </c>
      <c r="G115" s="5" t="s">
        <v>58</v>
      </c>
      <c r="H115" s="5" t="s">
        <v>59</v>
      </c>
      <c r="I115" s="5"/>
      <c r="J115" s="5"/>
      <c r="K115" s="5">
        <v>227</v>
      </c>
      <c r="L115" s="5">
        <v>6</v>
      </c>
      <c r="M115" s="5">
        <v>3</v>
      </c>
      <c r="N115" s="5" t="s">
        <v>3</v>
      </c>
      <c r="O115" s="5">
        <v>2</v>
      </c>
      <c r="P115" s="5"/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/>
      <c r="AA115" s="5"/>
      <c r="AB115" s="5"/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228</v>
      </c>
      <c r="F116" s="5">
        <f>ROUND(Source!AY108,O116)</f>
        <v>1783.19</v>
      </c>
      <c r="G116" s="5" t="s">
        <v>60</v>
      </c>
      <c r="H116" s="5" t="s">
        <v>61</v>
      </c>
      <c r="I116" s="5"/>
      <c r="J116" s="5"/>
      <c r="K116" s="5">
        <v>228</v>
      </c>
      <c r="L116" s="5">
        <v>7</v>
      </c>
      <c r="M116" s="5">
        <v>3</v>
      </c>
      <c r="N116" s="5" t="s">
        <v>3</v>
      </c>
      <c r="O116" s="5">
        <v>2</v>
      </c>
      <c r="P116" s="5"/>
      <c r="Q116" s="5"/>
      <c r="R116" s="5"/>
      <c r="S116" s="5"/>
      <c r="T116" s="5"/>
      <c r="U116" s="5"/>
      <c r="V116" s="5"/>
      <c r="W116" s="5">
        <v>1783.19</v>
      </c>
      <c r="X116" s="5">
        <v>1</v>
      </c>
      <c r="Y116" s="5">
        <v>1783.19</v>
      </c>
      <c r="Z116" s="5"/>
      <c r="AA116" s="5"/>
      <c r="AB116" s="5"/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216</v>
      </c>
      <c r="F117" s="5">
        <f>ROUND(Source!AP108,O117)</f>
        <v>0</v>
      </c>
      <c r="G117" s="5" t="s">
        <v>62</v>
      </c>
      <c r="H117" s="5" t="s">
        <v>63</v>
      </c>
      <c r="I117" s="5"/>
      <c r="J117" s="5"/>
      <c r="K117" s="5">
        <v>216</v>
      </c>
      <c r="L117" s="5">
        <v>8</v>
      </c>
      <c r="M117" s="5">
        <v>3</v>
      </c>
      <c r="N117" s="5" t="s">
        <v>3</v>
      </c>
      <c r="O117" s="5">
        <v>2</v>
      </c>
      <c r="P117" s="5"/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/>
      <c r="AA117" s="5"/>
      <c r="AB117" s="5"/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223</v>
      </c>
      <c r="F118" s="5">
        <f>ROUND(Source!AQ108,O118)</f>
        <v>0</v>
      </c>
      <c r="G118" s="5" t="s">
        <v>64</v>
      </c>
      <c r="H118" s="5" t="s">
        <v>65</v>
      </c>
      <c r="I118" s="5"/>
      <c r="J118" s="5"/>
      <c r="K118" s="5">
        <v>223</v>
      </c>
      <c r="L118" s="5">
        <v>9</v>
      </c>
      <c r="M118" s="5">
        <v>3</v>
      </c>
      <c r="N118" s="5" t="s">
        <v>3</v>
      </c>
      <c r="O118" s="5">
        <v>2</v>
      </c>
      <c r="P118" s="5"/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/>
      <c r="AA118" s="5"/>
      <c r="AB118" s="5"/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229</v>
      </c>
      <c r="F119" s="5">
        <f>ROUND(Source!AZ108,O119)</f>
        <v>0</v>
      </c>
      <c r="G119" s="5" t="s">
        <v>66</v>
      </c>
      <c r="H119" s="5" t="s">
        <v>67</v>
      </c>
      <c r="I119" s="5"/>
      <c r="J119" s="5"/>
      <c r="K119" s="5">
        <v>229</v>
      </c>
      <c r="L119" s="5">
        <v>10</v>
      </c>
      <c r="M119" s="5">
        <v>3</v>
      </c>
      <c r="N119" s="5" t="s">
        <v>3</v>
      </c>
      <c r="O119" s="5">
        <v>2</v>
      </c>
      <c r="P119" s="5"/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/>
      <c r="AA119" s="5"/>
      <c r="AB119" s="5"/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203</v>
      </c>
      <c r="F120" s="5">
        <f>ROUND(Source!Q108,O120)</f>
        <v>7264.37</v>
      </c>
      <c r="G120" s="5" t="s">
        <v>68</v>
      </c>
      <c r="H120" s="5" t="s">
        <v>69</v>
      </c>
      <c r="I120" s="5"/>
      <c r="J120" s="5"/>
      <c r="K120" s="5">
        <v>203</v>
      </c>
      <c r="L120" s="5">
        <v>11</v>
      </c>
      <c r="M120" s="5">
        <v>3</v>
      </c>
      <c r="N120" s="5" t="s">
        <v>3</v>
      </c>
      <c r="O120" s="5">
        <v>2</v>
      </c>
      <c r="P120" s="5"/>
      <c r="Q120" s="5"/>
      <c r="R120" s="5"/>
      <c r="S120" s="5"/>
      <c r="T120" s="5"/>
      <c r="U120" s="5"/>
      <c r="V120" s="5"/>
      <c r="W120" s="5">
        <v>7264.37</v>
      </c>
      <c r="X120" s="5">
        <v>1</v>
      </c>
      <c r="Y120" s="5">
        <v>7264.37</v>
      </c>
      <c r="Z120" s="5"/>
      <c r="AA120" s="5"/>
      <c r="AB120" s="5"/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231</v>
      </c>
      <c r="F121" s="5">
        <f>ROUND(Source!BB108,O121)</f>
        <v>0</v>
      </c>
      <c r="G121" s="5" t="s">
        <v>70</v>
      </c>
      <c r="H121" s="5" t="s">
        <v>71</v>
      </c>
      <c r="I121" s="5"/>
      <c r="J121" s="5"/>
      <c r="K121" s="5">
        <v>231</v>
      </c>
      <c r="L121" s="5">
        <v>12</v>
      </c>
      <c r="M121" s="5">
        <v>3</v>
      </c>
      <c r="N121" s="5" t="s">
        <v>3</v>
      </c>
      <c r="O121" s="5">
        <v>2</v>
      </c>
      <c r="P121" s="5"/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/>
      <c r="AA121" s="5"/>
      <c r="AB121" s="5"/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204</v>
      </c>
      <c r="F122" s="5">
        <f>ROUND(Source!R108,O122)</f>
        <v>0</v>
      </c>
      <c r="G122" s="5" t="s">
        <v>72</v>
      </c>
      <c r="H122" s="5" t="s">
        <v>73</v>
      </c>
      <c r="I122" s="5"/>
      <c r="J122" s="5"/>
      <c r="K122" s="5">
        <v>204</v>
      </c>
      <c r="L122" s="5">
        <v>13</v>
      </c>
      <c r="M122" s="5">
        <v>3</v>
      </c>
      <c r="N122" s="5" t="s">
        <v>3</v>
      </c>
      <c r="O122" s="5">
        <v>2</v>
      </c>
      <c r="P122" s="5"/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/>
      <c r="AA122" s="5"/>
      <c r="AB122" s="5"/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205</v>
      </c>
      <c r="F123" s="5">
        <f>ROUND(Source!S108,O123)</f>
        <v>11050.93</v>
      </c>
      <c r="G123" s="5" t="s">
        <v>74</v>
      </c>
      <c r="H123" s="5" t="s">
        <v>75</v>
      </c>
      <c r="I123" s="5"/>
      <c r="J123" s="5"/>
      <c r="K123" s="5">
        <v>205</v>
      </c>
      <c r="L123" s="5">
        <v>14</v>
      </c>
      <c r="M123" s="5">
        <v>3</v>
      </c>
      <c r="N123" s="5" t="s">
        <v>3</v>
      </c>
      <c r="O123" s="5">
        <v>2</v>
      </c>
      <c r="P123" s="5"/>
      <c r="Q123" s="5"/>
      <c r="R123" s="5"/>
      <c r="S123" s="5"/>
      <c r="T123" s="5"/>
      <c r="U123" s="5"/>
      <c r="V123" s="5"/>
      <c r="W123" s="5">
        <v>11050.93</v>
      </c>
      <c r="X123" s="5">
        <v>1</v>
      </c>
      <c r="Y123" s="5">
        <v>11050.93</v>
      </c>
      <c r="Z123" s="5"/>
      <c r="AA123" s="5"/>
      <c r="AB123" s="5"/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232</v>
      </c>
      <c r="F124" s="5">
        <f>ROUND(Source!BC108,O124)</f>
        <v>0</v>
      </c>
      <c r="G124" s="5" t="s">
        <v>76</v>
      </c>
      <c r="H124" s="5" t="s">
        <v>77</v>
      </c>
      <c r="I124" s="5"/>
      <c r="J124" s="5"/>
      <c r="K124" s="5">
        <v>232</v>
      </c>
      <c r="L124" s="5">
        <v>15</v>
      </c>
      <c r="M124" s="5">
        <v>3</v>
      </c>
      <c r="N124" s="5" t="s">
        <v>3</v>
      </c>
      <c r="O124" s="5">
        <v>2</v>
      </c>
      <c r="P124" s="5"/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/>
      <c r="AA124" s="5"/>
      <c r="AB124" s="5"/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214</v>
      </c>
      <c r="F125" s="5">
        <f>ROUND(Source!AS108,O125)</f>
        <v>46731.23</v>
      </c>
      <c r="G125" s="5" t="s">
        <v>78</v>
      </c>
      <c r="H125" s="5" t="s">
        <v>79</v>
      </c>
      <c r="I125" s="5"/>
      <c r="J125" s="5"/>
      <c r="K125" s="5">
        <v>214</v>
      </c>
      <c r="L125" s="5">
        <v>16</v>
      </c>
      <c r="M125" s="5">
        <v>3</v>
      </c>
      <c r="N125" s="5" t="s">
        <v>3</v>
      </c>
      <c r="O125" s="5">
        <v>2</v>
      </c>
      <c r="P125" s="5"/>
      <c r="Q125" s="5"/>
      <c r="R125" s="5"/>
      <c r="S125" s="5"/>
      <c r="T125" s="5"/>
      <c r="U125" s="5"/>
      <c r="V125" s="5"/>
      <c r="W125" s="5">
        <v>46731.23</v>
      </c>
      <c r="X125" s="5">
        <v>1</v>
      </c>
      <c r="Y125" s="5">
        <v>46731.23</v>
      </c>
      <c r="Z125" s="5"/>
      <c r="AA125" s="5"/>
      <c r="AB125" s="5"/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215</v>
      </c>
      <c r="F126" s="5">
        <f>ROUND(Source!AT108,O126)</f>
        <v>0</v>
      </c>
      <c r="G126" s="5" t="s">
        <v>80</v>
      </c>
      <c r="H126" s="5" t="s">
        <v>81</v>
      </c>
      <c r="I126" s="5"/>
      <c r="J126" s="5"/>
      <c r="K126" s="5">
        <v>215</v>
      </c>
      <c r="L126" s="5">
        <v>17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/>
      <c r="AA126" s="5"/>
      <c r="AB126" s="5"/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217</v>
      </c>
      <c r="F127" s="5">
        <f>ROUND(Source!AU108,O127)</f>
        <v>0</v>
      </c>
      <c r="G127" s="5" t="s">
        <v>82</v>
      </c>
      <c r="H127" s="5" t="s">
        <v>83</v>
      </c>
      <c r="I127" s="5"/>
      <c r="J127" s="5"/>
      <c r="K127" s="5">
        <v>217</v>
      </c>
      <c r="L127" s="5">
        <v>18</v>
      </c>
      <c r="M127" s="5">
        <v>3</v>
      </c>
      <c r="N127" s="5" t="s">
        <v>3</v>
      </c>
      <c r="O127" s="5">
        <v>2</v>
      </c>
      <c r="P127" s="5"/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/>
      <c r="AA127" s="5"/>
      <c r="AB127" s="5"/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230</v>
      </c>
      <c r="F128" s="5">
        <f>ROUND(Source!BA108,O128)</f>
        <v>0</v>
      </c>
      <c r="G128" s="5" t="s">
        <v>84</v>
      </c>
      <c r="H128" s="5" t="s">
        <v>85</v>
      </c>
      <c r="I128" s="5"/>
      <c r="J128" s="5"/>
      <c r="K128" s="5">
        <v>230</v>
      </c>
      <c r="L128" s="5">
        <v>19</v>
      </c>
      <c r="M128" s="5">
        <v>3</v>
      </c>
      <c r="N128" s="5" t="s">
        <v>3</v>
      </c>
      <c r="O128" s="5">
        <v>2</v>
      </c>
      <c r="P128" s="5"/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/>
      <c r="AA128" s="5"/>
      <c r="AB128" s="5"/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206</v>
      </c>
      <c r="F129" s="5">
        <f>ROUND(Source!T108,O129)</f>
        <v>0</v>
      </c>
      <c r="G129" s="5" t="s">
        <v>86</v>
      </c>
      <c r="H129" s="5" t="s">
        <v>87</v>
      </c>
      <c r="I129" s="5"/>
      <c r="J129" s="5"/>
      <c r="K129" s="5">
        <v>206</v>
      </c>
      <c r="L129" s="5">
        <v>20</v>
      </c>
      <c r="M129" s="5">
        <v>3</v>
      </c>
      <c r="N129" s="5" t="s">
        <v>3</v>
      </c>
      <c r="O129" s="5">
        <v>2</v>
      </c>
      <c r="P129" s="5"/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/>
      <c r="AA129" s="5"/>
      <c r="AB129" s="5"/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0</v>
      </c>
      <c r="F130" s="5">
        <f>Source!U108</f>
        <v>69.132900000000006</v>
      </c>
      <c r="G130" s="5" t="s">
        <v>88</v>
      </c>
      <c r="H130" s="5" t="s">
        <v>89</v>
      </c>
      <c r="I130" s="5"/>
      <c r="J130" s="5"/>
      <c r="K130" s="5">
        <v>207</v>
      </c>
      <c r="L130" s="5">
        <v>21</v>
      </c>
      <c r="M130" s="5">
        <v>3</v>
      </c>
      <c r="N130" s="5" t="s">
        <v>3</v>
      </c>
      <c r="O130" s="5">
        <v>-1</v>
      </c>
      <c r="P130" s="5"/>
      <c r="Q130" s="5"/>
      <c r="R130" s="5"/>
      <c r="S130" s="5"/>
      <c r="T130" s="5"/>
      <c r="U130" s="5"/>
      <c r="V130" s="5"/>
      <c r="W130" s="5">
        <v>69.132900000000006</v>
      </c>
      <c r="X130" s="5">
        <v>1</v>
      </c>
      <c r="Y130" s="5">
        <v>69.132900000000006</v>
      </c>
      <c r="Z130" s="5"/>
      <c r="AA130" s="5"/>
      <c r="AB130" s="5"/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208</v>
      </c>
      <c r="F131" s="5">
        <f>Source!V108</f>
        <v>0</v>
      </c>
      <c r="G131" s="5" t="s">
        <v>90</v>
      </c>
      <c r="H131" s="5" t="s">
        <v>91</v>
      </c>
      <c r="I131" s="5"/>
      <c r="J131" s="5"/>
      <c r="K131" s="5">
        <v>208</v>
      </c>
      <c r="L131" s="5">
        <v>22</v>
      </c>
      <c r="M131" s="5">
        <v>3</v>
      </c>
      <c r="N131" s="5" t="s">
        <v>3</v>
      </c>
      <c r="O131" s="5">
        <v>-1</v>
      </c>
      <c r="P131" s="5"/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/>
      <c r="AA131" s="5"/>
      <c r="AB131" s="5"/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209</v>
      </c>
      <c r="F132" s="5">
        <f>ROUND(Source!W108,O132)</f>
        <v>0</v>
      </c>
      <c r="G132" s="5" t="s">
        <v>92</v>
      </c>
      <c r="H132" s="5" t="s">
        <v>93</v>
      </c>
      <c r="I132" s="5"/>
      <c r="J132" s="5"/>
      <c r="K132" s="5">
        <v>209</v>
      </c>
      <c r="L132" s="5">
        <v>23</v>
      </c>
      <c r="M132" s="5">
        <v>3</v>
      </c>
      <c r="N132" s="5" t="s">
        <v>3</v>
      </c>
      <c r="O132" s="5">
        <v>2</v>
      </c>
      <c r="P132" s="5"/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/>
      <c r="AA132" s="5"/>
      <c r="AB132" s="5"/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233</v>
      </c>
      <c r="F133" s="5">
        <f>ROUND(Source!BD108,O133)</f>
        <v>0</v>
      </c>
      <c r="G133" s="5" t="s">
        <v>94</v>
      </c>
      <c r="H133" s="5" t="s">
        <v>95</v>
      </c>
      <c r="I133" s="5"/>
      <c r="J133" s="5"/>
      <c r="K133" s="5">
        <v>233</v>
      </c>
      <c r="L133" s="5">
        <v>24</v>
      </c>
      <c r="M133" s="5">
        <v>3</v>
      </c>
      <c r="N133" s="5" t="s">
        <v>3</v>
      </c>
      <c r="O133" s="5">
        <v>2</v>
      </c>
      <c r="P133" s="5"/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/>
      <c r="AA133" s="5"/>
      <c r="AB133" s="5"/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210</v>
      </c>
      <c r="F134" s="5">
        <f>ROUND(Source!X108,O134)</f>
        <v>20112.689999999999</v>
      </c>
      <c r="G134" s="5" t="s">
        <v>96</v>
      </c>
      <c r="H134" s="5" t="s">
        <v>97</v>
      </c>
      <c r="I134" s="5"/>
      <c r="J134" s="5"/>
      <c r="K134" s="5">
        <v>210</v>
      </c>
      <c r="L134" s="5">
        <v>25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20112.689999999999</v>
      </c>
      <c r="X134" s="5">
        <v>1</v>
      </c>
      <c r="Y134" s="5">
        <v>20112.689999999999</v>
      </c>
      <c r="Z134" s="5"/>
      <c r="AA134" s="5"/>
      <c r="AB134" s="5"/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211</v>
      </c>
      <c r="F135" s="5">
        <f>ROUND(Source!Y108,O135)</f>
        <v>6520.05</v>
      </c>
      <c r="G135" s="5" t="s">
        <v>98</v>
      </c>
      <c r="H135" s="5" t="s">
        <v>99</v>
      </c>
      <c r="I135" s="5"/>
      <c r="J135" s="5"/>
      <c r="K135" s="5">
        <v>211</v>
      </c>
      <c r="L135" s="5">
        <v>26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6520.05</v>
      </c>
      <c r="X135" s="5">
        <v>1</v>
      </c>
      <c r="Y135" s="5">
        <v>6520.05</v>
      </c>
      <c r="Z135" s="5"/>
      <c r="AA135" s="5"/>
      <c r="AB135" s="5"/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0</v>
      </c>
      <c r="F136" s="5">
        <f>ROUND(Source!AR108,O136)</f>
        <v>46731.23</v>
      </c>
      <c r="G136" s="5" t="s">
        <v>100</v>
      </c>
      <c r="H136" s="5" t="s">
        <v>101</v>
      </c>
      <c r="I136" s="5"/>
      <c r="J136" s="5"/>
      <c r="K136" s="5">
        <v>224</v>
      </c>
      <c r="L136" s="5">
        <v>27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46731.23</v>
      </c>
      <c r="X136" s="5">
        <v>1</v>
      </c>
      <c r="Y136" s="5">
        <v>46731.23</v>
      </c>
      <c r="Z136" s="5"/>
      <c r="AA136" s="5"/>
      <c r="AB136" s="5"/>
    </row>
    <row r="137" spans="1:28" x14ac:dyDescent="0.2">
      <c r="A137" s="5">
        <v>50</v>
      </c>
      <c r="B137" s="5">
        <v>0</v>
      </c>
      <c r="C137" s="5">
        <v>0</v>
      </c>
      <c r="D137" s="5">
        <v>2</v>
      </c>
      <c r="E137" s="5">
        <v>0</v>
      </c>
      <c r="F137" s="5">
        <v>0</v>
      </c>
      <c r="G137" s="5" t="s">
        <v>16</v>
      </c>
      <c r="H137" s="5" t="s">
        <v>111</v>
      </c>
      <c r="I137" s="5"/>
      <c r="J137" s="5"/>
      <c r="K137" s="5">
        <v>212</v>
      </c>
      <c r="L137" s="5">
        <v>28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8" x14ac:dyDescent="0.2">
      <c r="A138" s="5">
        <v>50</v>
      </c>
      <c r="B138" s="5">
        <v>0</v>
      </c>
      <c r="C138" s="5">
        <v>0</v>
      </c>
      <c r="D138" s="5">
        <v>2</v>
      </c>
      <c r="E138" s="5">
        <v>0</v>
      </c>
      <c r="F138" s="5">
        <v>0</v>
      </c>
      <c r="G138" s="5" t="s">
        <v>23</v>
      </c>
      <c r="H138" s="5" t="s">
        <v>112</v>
      </c>
      <c r="I138" s="5"/>
      <c r="J138" s="5"/>
      <c r="K138" s="5">
        <v>212</v>
      </c>
      <c r="L138" s="5">
        <v>29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/>
      <c r="AA138" s="5"/>
      <c r="AB138" s="5"/>
    </row>
    <row r="139" spans="1:28" x14ac:dyDescent="0.2">
      <c r="A139" s="5">
        <v>50</v>
      </c>
      <c r="B139" s="5">
        <v>1</v>
      </c>
      <c r="C139" s="5">
        <v>0</v>
      </c>
      <c r="D139" s="5">
        <v>2</v>
      </c>
      <c r="E139" s="5">
        <v>0</v>
      </c>
      <c r="F139" s="5">
        <f>ROUND(F116-F137,O139)</f>
        <v>1783.19</v>
      </c>
      <c r="G139" s="5" t="s">
        <v>26</v>
      </c>
      <c r="H139" s="5" t="s">
        <v>113</v>
      </c>
      <c r="I139" s="5"/>
      <c r="J139" s="5"/>
      <c r="K139" s="5">
        <v>212</v>
      </c>
      <c r="L139" s="5">
        <v>30</v>
      </c>
      <c r="M139" s="5">
        <v>0</v>
      </c>
      <c r="N139" s="5" t="s">
        <v>3</v>
      </c>
      <c r="O139" s="5">
        <v>2</v>
      </c>
      <c r="P139" s="5"/>
      <c r="Q139" s="5"/>
      <c r="R139" s="5"/>
      <c r="S139" s="5"/>
      <c r="T139" s="5"/>
      <c r="U139" s="5"/>
      <c r="V139" s="5"/>
      <c r="W139" s="5">
        <v>1783.19</v>
      </c>
      <c r="X139" s="5">
        <v>1</v>
      </c>
      <c r="Y139" s="5">
        <v>1783.19</v>
      </c>
      <c r="Z139" s="5"/>
      <c r="AA139" s="5"/>
      <c r="AB139" s="5"/>
    </row>
    <row r="140" spans="1:28" x14ac:dyDescent="0.2">
      <c r="A140" s="5">
        <v>50</v>
      </c>
      <c r="B140" s="5">
        <v>1</v>
      </c>
      <c r="C140" s="5">
        <v>0</v>
      </c>
      <c r="D140" s="5">
        <v>2</v>
      </c>
      <c r="E140" s="5">
        <v>0</v>
      </c>
      <c r="F140" s="5">
        <f>ROUND((F123),O140)</f>
        <v>11050.93</v>
      </c>
      <c r="G140" s="5" t="s">
        <v>114</v>
      </c>
      <c r="H140" s="5" t="s">
        <v>115</v>
      </c>
      <c r="I140" s="5"/>
      <c r="J140" s="5"/>
      <c r="K140" s="5">
        <v>212</v>
      </c>
      <c r="L140" s="5">
        <v>31</v>
      </c>
      <c r="M140" s="5">
        <v>0</v>
      </c>
      <c r="N140" s="5" t="s">
        <v>3</v>
      </c>
      <c r="O140" s="5">
        <v>2</v>
      </c>
      <c r="P140" s="5"/>
      <c r="Q140" s="5"/>
      <c r="R140" s="5"/>
      <c r="S140" s="5"/>
      <c r="T140" s="5"/>
      <c r="U140" s="5"/>
      <c r="V140" s="5"/>
      <c r="W140" s="5">
        <v>11050.93</v>
      </c>
      <c r="X140" s="5">
        <v>1</v>
      </c>
      <c r="Y140" s="5">
        <v>11050.93</v>
      </c>
      <c r="Z140" s="5"/>
      <c r="AA140" s="5"/>
      <c r="AB140" s="5"/>
    </row>
    <row r="141" spans="1:28" x14ac:dyDescent="0.2">
      <c r="A141" s="5">
        <v>50</v>
      </c>
      <c r="B141" s="5">
        <v>1</v>
      </c>
      <c r="C141" s="5">
        <v>0</v>
      </c>
      <c r="D141" s="5">
        <v>2</v>
      </c>
      <c r="E141" s="5">
        <v>0</v>
      </c>
      <c r="F141" s="5">
        <f>ROUND(F134,O141)</f>
        <v>20112.689999999999</v>
      </c>
      <c r="G141" s="5" t="s">
        <v>116</v>
      </c>
      <c r="H141" s="5" t="s">
        <v>117</v>
      </c>
      <c r="I141" s="5"/>
      <c r="J141" s="5"/>
      <c r="K141" s="5">
        <v>212</v>
      </c>
      <c r="L141" s="5">
        <v>32</v>
      </c>
      <c r="M141" s="5">
        <v>0</v>
      </c>
      <c r="N141" s="5" t="s">
        <v>3</v>
      </c>
      <c r="O141" s="5">
        <v>2</v>
      </c>
      <c r="P141" s="5"/>
      <c r="Q141" s="5"/>
      <c r="R141" s="5"/>
      <c r="S141" s="5"/>
      <c r="T141" s="5"/>
      <c r="U141" s="5"/>
      <c r="V141" s="5"/>
      <c r="W141" s="5">
        <v>20112.689999999999</v>
      </c>
      <c r="X141" s="5">
        <v>1</v>
      </c>
      <c r="Y141" s="5">
        <v>20112.689999999999</v>
      </c>
      <c r="Z141" s="5"/>
      <c r="AA141" s="5"/>
      <c r="AB141" s="5"/>
    </row>
    <row r="142" spans="1:28" x14ac:dyDescent="0.2">
      <c r="A142" s="5">
        <v>50</v>
      </c>
      <c r="B142" s="5">
        <v>1</v>
      </c>
      <c r="C142" s="5">
        <v>0</v>
      </c>
      <c r="D142" s="5">
        <v>2</v>
      </c>
      <c r="E142" s="5">
        <v>0</v>
      </c>
      <c r="F142" s="5">
        <f>ROUND(F135,O142)</f>
        <v>6520.05</v>
      </c>
      <c r="G142" s="5" t="s">
        <v>37</v>
      </c>
      <c r="H142" s="5" t="s">
        <v>118</v>
      </c>
      <c r="I142" s="5"/>
      <c r="J142" s="5"/>
      <c r="K142" s="5">
        <v>212</v>
      </c>
      <c r="L142" s="5">
        <v>33</v>
      </c>
      <c r="M142" s="5">
        <v>0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6520.05</v>
      </c>
      <c r="X142" s="5">
        <v>1</v>
      </c>
      <c r="Y142" s="5">
        <v>6520.05</v>
      </c>
      <c r="Z142" s="5"/>
      <c r="AA142" s="5"/>
      <c r="AB142" s="5"/>
    </row>
    <row r="143" spans="1:28" x14ac:dyDescent="0.2">
      <c r="A143" s="5">
        <v>50</v>
      </c>
      <c r="B143" s="5">
        <v>1</v>
      </c>
      <c r="C143" s="5">
        <v>0</v>
      </c>
      <c r="D143" s="5">
        <v>2</v>
      </c>
      <c r="E143" s="5">
        <v>0</v>
      </c>
      <c r="F143" s="5">
        <f>ROUND((F120),O143)</f>
        <v>7264.37</v>
      </c>
      <c r="G143" s="5" t="s">
        <v>40</v>
      </c>
      <c r="H143" s="5" t="s">
        <v>119</v>
      </c>
      <c r="I143" s="5"/>
      <c r="J143" s="5"/>
      <c r="K143" s="5">
        <v>212</v>
      </c>
      <c r="L143" s="5">
        <v>34</v>
      </c>
      <c r="M143" s="5">
        <v>0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7264.37</v>
      </c>
      <c r="X143" s="5">
        <v>1</v>
      </c>
      <c r="Y143" s="5">
        <v>7264.37</v>
      </c>
      <c r="Z143" s="5"/>
      <c r="AA143" s="5"/>
      <c r="AB143" s="5"/>
    </row>
    <row r="144" spans="1:28" x14ac:dyDescent="0.2">
      <c r="A144" s="5">
        <v>50</v>
      </c>
      <c r="B144" s="5">
        <v>1</v>
      </c>
      <c r="C144" s="5">
        <v>0</v>
      </c>
      <c r="D144" s="5">
        <v>2</v>
      </c>
      <c r="E144" s="5">
        <v>207</v>
      </c>
      <c r="F144" s="5">
        <f>ROUND(F130,O144)</f>
        <v>69.13</v>
      </c>
      <c r="G144" s="5" t="s">
        <v>43</v>
      </c>
      <c r="H144" s="5" t="s">
        <v>120</v>
      </c>
      <c r="I144" s="5"/>
      <c r="J144" s="5"/>
      <c r="K144" s="5">
        <v>212</v>
      </c>
      <c r="L144" s="5">
        <v>35</v>
      </c>
      <c r="M144" s="5">
        <v>0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69.13</v>
      </c>
      <c r="X144" s="5">
        <v>1</v>
      </c>
      <c r="Y144" s="5">
        <v>69.13</v>
      </c>
      <c r="Z144" s="5"/>
      <c r="AA144" s="5"/>
      <c r="AB144" s="5"/>
    </row>
    <row r="145" spans="1:28" x14ac:dyDescent="0.2">
      <c r="A145" s="5">
        <v>50</v>
      </c>
      <c r="B145" s="5">
        <v>1</v>
      </c>
      <c r="C145" s="5">
        <v>0</v>
      </c>
      <c r="D145" s="5">
        <v>2</v>
      </c>
      <c r="E145" s="5">
        <v>0</v>
      </c>
      <c r="F145" s="5">
        <f>1.1</f>
        <v>1.1000000000000001</v>
      </c>
      <c r="G145" s="5" t="s">
        <v>46</v>
      </c>
      <c r="H145" s="5" t="s">
        <v>121</v>
      </c>
      <c r="I145" s="5"/>
      <c r="J145" s="5"/>
      <c r="K145" s="5">
        <v>212</v>
      </c>
      <c r="L145" s="5">
        <v>36</v>
      </c>
      <c r="M145" s="5">
        <v>0</v>
      </c>
      <c r="N145" s="5" t="s">
        <v>3</v>
      </c>
      <c r="O145" s="5">
        <v>-1</v>
      </c>
      <c r="P145" s="5"/>
      <c r="Q145" s="5"/>
      <c r="R145" s="5"/>
      <c r="S145" s="5"/>
      <c r="T145" s="5"/>
      <c r="U145" s="5"/>
      <c r="V145" s="5"/>
      <c r="W145" s="5">
        <v>1.1000000000000001</v>
      </c>
      <c r="X145" s="5">
        <v>1</v>
      </c>
      <c r="Y145" s="5">
        <v>1.1000000000000001</v>
      </c>
      <c r="Z145" s="5"/>
      <c r="AA145" s="5"/>
      <c r="AB145" s="5"/>
    </row>
    <row r="146" spans="1:28" x14ac:dyDescent="0.2">
      <c r="A146" s="5">
        <v>50</v>
      </c>
      <c r="B146" s="5">
        <v>1</v>
      </c>
      <c r="C146" s="5">
        <v>0</v>
      </c>
      <c r="D146" s="5">
        <v>2</v>
      </c>
      <c r="E146" s="5">
        <v>0</v>
      </c>
      <c r="F146" s="5">
        <f>ROUND((F140*F145),O146)</f>
        <v>12156.02</v>
      </c>
      <c r="G146" s="5" t="s">
        <v>122</v>
      </c>
      <c r="H146" s="5" t="s">
        <v>123</v>
      </c>
      <c r="I146" s="5"/>
      <c r="J146" s="5"/>
      <c r="K146" s="5">
        <v>212</v>
      </c>
      <c r="L146" s="5">
        <v>37</v>
      </c>
      <c r="M146" s="5">
        <v>0</v>
      </c>
      <c r="N146" s="5" t="s">
        <v>3</v>
      </c>
      <c r="O146" s="5">
        <v>2</v>
      </c>
      <c r="P146" s="5"/>
      <c r="Q146" s="5"/>
      <c r="R146" s="5"/>
      <c r="S146" s="5"/>
      <c r="T146" s="5"/>
      <c r="U146" s="5"/>
      <c r="V146" s="5"/>
      <c r="W146" s="5">
        <v>12156.02</v>
      </c>
      <c r="X146" s="5">
        <v>1</v>
      </c>
      <c r="Y146" s="5">
        <v>12156.02</v>
      </c>
      <c r="Z146" s="5"/>
      <c r="AA146" s="5"/>
      <c r="AB146" s="5"/>
    </row>
    <row r="147" spans="1:28" x14ac:dyDescent="0.2">
      <c r="A147" s="5">
        <v>50</v>
      </c>
      <c r="B147" s="5">
        <v>1</v>
      </c>
      <c r="C147" s="5">
        <v>0</v>
      </c>
      <c r="D147" s="5">
        <v>2</v>
      </c>
      <c r="E147" s="5">
        <v>0</v>
      </c>
      <c r="F147" s="5">
        <f>ROUND(F141*F145,O147)</f>
        <v>22123.96</v>
      </c>
      <c r="G147" s="5" t="s">
        <v>124</v>
      </c>
      <c r="H147" s="5" t="s">
        <v>125</v>
      </c>
      <c r="I147" s="5"/>
      <c r="J147" s="5"/>
      <c r="K147" s="5">
        <v>212</v>
      </c>
      <c r="L147" s="5">
        <v>38</v>
      </c>
      <c r="M147" s="5">
        <v>0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22123.96</v>
      </c>
      <c r="X147" s="5">
        <v>1</v>
      </c>
      <c r="Y147" s="5">
        <v>22123.96</v>
      </c>
      <c r="Z147" s="5"/>
      <c r="AA147" s="5"/>
      <c r="AB147" s="5"/>
    </row>
    <row r="148" spans="1:28" x14ac:dyDescent="0.2">
      <c r="A148" s="5">
        <v>50</v>
      </c>
      <c r="B148" s="5">
        <v>1</v>
      </c>
      <c r="C148" s="5">
        <v>0</v>
      </c>
      <c r="D148" s="5">
        <v>2</v>
      </c>
      <c r="E148" s="5">
        <v>0</v>
      </c>
      <c r="F148" s="5">
        <f>ROUND(F142*F145,O148)</f>
        <v>7172.06</v>
      </c>
      <c r="G148" s="5" t="s">
        <v>126</v>
      </c>
      <c r="H148" s="5" t="s">
        <v>127</v>
      </c>
      <c r="I148" s="5"/>
      <c r="J148" s="5"/>
      <c r="K148" s="5">
        <v>212</v>
      </c>
      <c r="L148" s="5">
        <v>39</v>
      </c>
      <c r="M148" s="5">
        <v>0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7172.06</v>
      </c>
      <c r="X148" s="5">
        <v>1</v>
      </c>
      <c r="Y148" s="5">
        <v>7172.06</v>
      </c>
      <c r="Z148" s="5"/>
      <c r="AA148" s="5"/>
      <c r="AB148" s="5"/>
    </row>
    <row r="149" spans="1:28" x14ac:dyDescent="0.2">
      <c r="A149" s="5">
        <v>50</v>
      </c>
      <c r="B149" s="5">
        <v>1</v>
      </c>
      <c r="C149" s="5">
        <v>0</v>
      </c>
      <c r="D149" s="5">
        <v>2</v>
      </c>
      <c r="E149" s="5">
        <v>0</v>
      </c>
      <c r="F149" s="5">
        <f>F146+F147+F148</f>
        <v>41452.039999999994</v>
      </c>
      <c r="G149" s="5" t="s">
        <v>128</v>
      </c>
      <c r="H149" s="5" t="s">
        <v>129</v>
      </c>
      <c r="I149" s="5"/>
      <c r="J149" s="5"/>
      <c r="K149" s="5">
        <v>212</v>
      </c>
      <c r="L149" s="5">
        <v>40</v>
      </c>
      <c r="M149" s="5">
        <v>0</v>
      </c>
      <c r="N149" s="5" t="s">
        <v>3</v>
      </c>
      <c r="O149" s="5">
        <v>-1</v>
      </c>
      <c r="P149" s="5"/>
      <c r="Q149" s="5"/>
      <c r="R149" s="5"/>
      <c r="S149" s="5"/>
      <c r="T149" s="5"/>
      <c r="U149" s="5"/>
      <c r="V149" s="5"/>
      <c r="W149" s="5">
        <v>41452.04</v>
      </c>
      <c r="X149" s="5">
        <v>1</v>
      </c>
      <c r="Y149" s="5">
        <v>41452.04</v>
      </c>
      <c r="Z149" s="5"/>
      <c r="AA149" s="5"/>
      <c r="AB149" s="5"/>
    </row>
    <row r="150" spans="1:28" x14ac:dyDescent="0.2">
      <c r="A150" s="5">
        <v>50</v>
      </c>
      <c r="B150" s="5">
        <v>1</v>
      </c>
      <c r="C150" s="5">
        <v>0</v>
      </c>
      <c r="D150" s="5">
        <v>2</v>
      </c>
      <c r="E150" s="5">
        <v>0</v>
      </c>
      <c r="F150" s="5">
        <f>1.165</f>
        <v>1.165</v>
      </c>
      <c r="G150" s="5" t="s">
        <v>130</v>
      </c>
      <c r="H150" s="5" t="s">
        <v>131</v>
      </c>
      <c r="I150" s="5"/>
      <c r="J150" s="5"/>
      <c r="K150" s="5">
        <v>212</v>
      </c>
      <c r="L150" s="5">
        <v>41</v>
      </c>
      <c r="M150" s="5">
        <v>0</v>
      </c>
      <c r="N150" s="5" t="s">
        <v>3</v>
      </c>
      <c r="O150" s="5">
        <v>-1</v>
      </c>
      <c r="P150" s="5"/>
      <c r="Q150" s="5"/>
      <c r="R150" s="5"/>
      <c r="S150" s="5"/>
      <c r="T150" s="5"/>
      <c r="U150" s="5"/>
      <c r="V150" s="5"/>
      <c r="W150" s="5">
        <v>1.165</v>
      </c>
      <c r="X150" s="5">
        <v>1</v>
      </c>
      <c r="Y150" s="5">
        <v>1.165</v>
      </c>
      <c r="Z150" s="5"/>
      <c r="AA150" s="5"/>
      <c r="AB150" s="5"/>
    </row>
    <row r="151" spans="1:28" x14ac:dyDescent="0.2">
      <c r="A151" s="5">
        <v>50</v>
      </c>
      <c r="B151" s="5">
        <v>1</v>
      </c>
      <c r="C151" s="5">
        <v>0</v>
      </c>
      <c r="D151" s="5">
        <v>2</v>
      </c>
      <c r="E151" s="5">
        <v>0</v>
      </c>
      <c r="F151" s="5">
        <f>ROUND(F149*F150,O151)</f>
        <v>48291.63</v>
      </c>
      <c r="G151" s="5" t="s">
        <v>132</v>
      </c>
      <c r="H151" s="5" t="s">
        <v>133</v>
      </c>
      <c r="I151" s="5"/>
      <c r="J151" s="5"/>
      <c r="K151" s="5">
        <v>212</v>
      </c>
      <c r="L151" s="5">
        <v>42</v>
      </c>
      <c r="M151" s="5">
        <v>0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48291.63</v>
      </c>
      <c r="X151" s="5">
        <v>1</v>
      </c>
      <c r="Y151" s="5">
        <v>48291.63</v>
      </c>
      <c r="Z151" s="5"/>
      <c r="AA151" s="5"/>
      <c r="AB151" s="5"/>
    </row>
    <row r="152" spans="1:28" x14ac:dyDescent="0.2">
      <c r="A152" s="5">
        <v>50</v>
      </c>
      <c r="B152" s="5">
        <v>1</v>
      </c>
      <c r="C152" s="5">
        <v>0</v>
      </c>
      <c r="D152" s="5">
        <v>2</v>
      </c>
      <c r="E152" s="5">
        <v>0</v>
      </c>
      <c r="F152" s="5">
        <f>1.09</f>
        <v>1.0900000000000001</v>
      </c>
      <c r="G152" s="5" t="s">
        <v>134</v>
      </c>
      <c r="H152" s="5" t="s">
        <v>135</v>
      </c>
      <c r="I152" s="5"/>
      <c r="J152" s="5"/>
      <c r="K152" s="5">
        <v>212</v>
      </c>
      <c r="L152" s="5">
        <v>43</v>
      </c>
      <c r="M152" s="5">
        <v>0</v>
      </c>
      <c r="N152" s="5" t="s">
        <v>3</v>
      </c>
      <c r="O152" s="5">
        <v>-1</v>
      </c>
      <c r="P152" s="5"/>
      <c r="Q152" s="5"/>
      <c r="R152" s="5"/>
      <c r="S152" s="5"/>
      <c r="T152" s="5"/>
      <c r="U152" s="5"/>
      <c r="V152" s="5"/>
      <c r="W152" s="5">
        <v>1.0900000000000001</v>
      </c>
      <c r="X152" s="5">
        <v>1</v>
      </c>
      <c r="Y152" s="5">
        <v>1.0900000000000001</v>
      </c>
      <c r="Z152" s="5"/>
      <c r="AA152" s="5"/>
      <c r="AB152" s="5"/>
    </row>
    <row r="153" spans="1:28" x14ac:dyDescent="0.2">
      <c r="A153" s="5">
        <v>50</v>
      </c>
      <c r="B153" s="5">
        <v>1</v>
      </c>
      <c r="C153" s="5">
        <v>0</v>
      </c>
      <c r="D153" s="5">
        <v>2</v>
      </c>
      <c r="E153" s="5">
        <v>0</v>
      </c>
      <c r="F153" s="5">
        <f>ROUND(F151*F152,O153)</f>
        <v>52637.88</v>
      </c>
      <c r="G153" s="5" t="s">
        <v>136</v>
      </c>
      <c r="H153" s="5" t="s">
        <v>137</v>
      </c>
      <c r="I153" s="5"/>
      <c r="J153" s="5"/>
      <c r="K153" s="5">
        <v>212</v>
      </c>
      <c r="L153" s="5">
        <v>44</v>
      </c>
      <c r="M153" s="5">
        <v>0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52637.88</v>
      </c>
      <c r="X153" s="5">
        <v>1</v>
      </c>
      <c r="Y153" s="5">
        <v>52637.88</v>
      </c>
      <c r="Z153" s="5"/>
      <c r="AA153" s="5"/>
      <c r="AB153" s="5"/>
    </row>
    <row r="154" spans="1:28" x14ac:dyDescent="0.2">
      <c r="A154" s="5">
        <v>50</v>
      </c>
      <c r="B154" s="5">
        <v>1</v>
      </c>
      <c r="C154" s="5">
        <v>0</v>
      </c>
      <c r="D154" s="5">
        <v>2</v>
      </c>
      <c r="E154" s="5">
        <v>0</v>
      </c>
      <c r="F154" s="5">
        <f>1.08</f>
        <v>1.08</v>
      </c>
      <c r="G154" s="5" t="s">
        <v>138</v>
      </c>
      <c r="H154" s="5" t="s">
        <v>139</v>
      </c>
      <c r="I154" s="5"/>
      <c r="J154" s="5"/>
      <c r="K154" s="5">
        <v>212</v>
      </c>
      <c r="L154" s="5">
        <v>45</v>
      </c>
      <c r="M154" s="5">
        <v>0</v>
      </c>
      <c r="N154" s="5" t="s">
        <v>3</v>
      </c>
      <c r="O154" s="5">
        <v>-1</v>
      </c>
      <c r="P154" s="5"/>
      <c r="Q154" s="5"/>
      <c r="R154" s="5"/>
      <c r="S154" s="5"/>
      <c r="T154" s="5"/>
      <c r="U154" s="5"/>
      <c r="V154" s="5"/>
      <c r="W154" s="5">
        <v>1.08</v>
      </c>
      <c r="X154" s="5">
        <v>1</v>
      </c>
      <c r="Y154" s="5">
        <v>1.08</v>
      </c>
      <c r="Z154" s="5"/>
      <c r="AA154" s="5"/>
      <c r="AB154" s="5"/>
    </row>
    <row r="155" spans="1:28" x14ac:dyDescent="0.2">
      <c r="A155" s="5">
        <v>50</v>
      </c>
      <c r="B155" s="5">
        <v>1</v>
      </c>
      <c r="C155" s="5">
        <v>0</v>
      </c>
      <c r="D155" s="5">
        <v>2</v>
      </c>
      <c r="E155" s="5">
        <v>0</v>
      </c>
      <c r="F155" s="5">
        <f>ROUND(F143*F154,O155)</f>
        <v>7845.52</v>
      </c>
      <c r="G155" s="5" t="s">
        <v>140</v>
      </c>
      <c r="H155" s="5" t="s">
        <v>141</v>
      </c>
      <c r="I155" s="5"/>
      <c r="J155" s="5"/>
      <c r="K155" s="5">
        <v>212</v>
      </c>
      <c r="L155" s="5">
        <v>46</v>
      </c>
      <c r="M155" s="5">
        <v>0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7845.52</v>
      </c>
      <c r="X155" s="5">
        <v>1</v>
      </c>
      <c r="Y155" s="5">
        <v>7845.52</v>
      </c>
      <c r="Z155" s="5"/>
      <c r="AA155" s="5"/>
      <c r="AB155" s="5"/>
    </row>
    <row r="156" spans="1:28" x14ac:dyDescent="0.2">
      <c r="A156" s="5">
        <v>50</v>
      </c>
      <c r="B156" s="5">
        <v>1</v>
      </c>
      <c r="C156" s="5">
        <v>0</v>
      </c>
      <c r="D156" s="5">
        <v>2</v>
      </c>
      <c r="E156" s="5">
        <v>0</v>
      </c>
      <c r="F156" s="5">
        <f>1.099</f>
        <v>1.099</v>
      </c>
      <c r="G156" s="5" t="s">
        <v>142</v>
      </c>
      <c r="H156" s="5" t="s">
        <v>143</v>
      </c>
      <c r="I156" s="5"/>
      <c r="J156" s="5"/>
      <c r="K156" s="5">
        <v>212</v>
      </c>
      <c r="L156" s="5">
        <v>47</v>
      </c>
      <c r="M156" s="5">
        <v>0</v>
      </c>
      <c r="N156" s="5" t="s">
        <v>3</v>
      </c>
      <c r="O156" s="5">
        <v>-1</v>
      </c>
      <c r="P156" s="5"/>
      <c r="Q156" s="5"/>
      <c r="R156" s="5"/>
      <c r="S156" s="5"/>
      <c r="T156" s="5"/>
      <c r="U156" s="5"/>
      <c r="V156" s="5"/>
      <c r="W156" s="5">
        <v>1.099</v>
      </c>
      <c r="X156" s="5">
        <v>1</v>
      </c>
      <c r="Y156" s="5">
        <v>1.099</v>
      </c>
      <c r="Z156" s="5"/>
      <c r="AA156" s="5"/>
      <c r="AB156" s="5"/>
    </row>
    <row r="157" spans="1:28" x14ac:dyDescent="0.2">
      <c r="A157" s="5">
        <v>50</v>
      </c>
      <c r="B157" s="5">
        <v>1</v>
      </c>
      <c r="C157" s="5">
        <v>0</v>
      </c>
      <c r="D157" s="5">
        <v>2</v>
      </c>
      <c r="E157" s="5">
        <v>0</v>
      </c>
      <c r="F157" s="5">
        <f>ROUND(F155*F156,O157)</f>
        <v>8622.23</v>
      </c>
      <c r="G157" s="5" t="s">
        <v>144</v>
      </c>
      <c r="H157" s="5" t="s">
        <v>145</v>
      </c>
      <c r="I157" s="5"/>
      <c r="J157" s="5"/>
      <c r="K157" s="5">
        <v>212</v>
      </c>
      <c r="L157" s="5">
        <v>48</v>
      </c>
      <c r="M157" s="5">
        <v>0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8622.23</v>
      </c>
      <c r="X157" s="5">
        <v>1</v>
      </c>
      <c r="Y157" s="5">
        <v>8622.23</v>
      </c>
      <c r="Z157" s="5"/>
      <c r="AA157" s="5"/>
      <c r="AB157" s="5"/>
    </row>
    <row r="158" spans="1:28" x14ac:dyDescent="0.2">
      <c r="A158" s="5">
        <v>50</v>
      </c>
      <c r="B158" s="5">
        <v>1</v>
      </c>
      <c r="C158" s="5">
        <v>0</v>
      </c>
      <c r="D158" s="5">
        <v>2</v>
      </c>
      <c r="E158" s="5">
        <v>0</v>
      </c>
      <c r="F158" s="5">
        <f>1.065</f>
        <v>1.0649999999999999</v>
      </c>
      <c r="G158" s="5" t="s">
        <v>146</v>
      </c>
      <c r="H158" s="5" t="s">
        <v>147</v>
      </c>
      <c r="I158" s="5"/>
      <c r="J158" s="5"/>
      <c r="K158" s="5">
        <v>212</v>
      </c>
      <c r="L158" s="5">
        <v>49</v>
      </c>
      <c r="M158" s="5">
        <v>0</v>
      </c>
      <c r="N158" s="5" t="s">
        <v>3</v>
      </c>
      <c r="O158" s="5">
        <v>-1</v>
      </c>
      <c r="P158" s="5"/>
      <c r="Q158" s="5"/>
      <c r="R158" s="5"/>
      <c r="S158" s="5"/>
      <c r="T158" s="5"/>
      <c r="U158" s="5"/>
      <c r="V158" s="5"/>
      <c r="W158" s="5">
        <v>1.0649999999999999</v>
      </c>
      <c r="X158" s="5">
        <v>1</v>
      </c>
      <c r="Y158" s="5">
        <v>1.0649999999999999</v>
      </c>
      <c r="Z158" s="5"/>
      <c r="AA158" s="5"/>
      <c r="AB158" s="5"/>
    </row>
    <row r="159" spans="1:28" x14ac:dyDescent="0.2">
      <c r="A159" s="5">
        <v>50</v>
      </c>
      <c r="B159" s="5">
        <v>1</v>
      </c>
      <c r="C159" s="5">
        <v>0</v>
      </c>
      <c r="D159" s="5">
        <v>2</v>
      </c>
      <c r="E159" s="5">
        <v>0</v>
      </c>
      <c r="F159" s="5">
        <f>ROUND(F157*F158,O159)</f>
        <v>9182.67</v>
      </c>
      <c r="G159" s="5" t="s">
        <v>148</v>
      </c>
      <c r="H159" s="5" t="s">
        <v>149</v>
      </c>
      <c r="I159" s="5"/>
      <c r="J159" s="5"/>
      <c r="K159" s="5">
        <v>212</v>
      </c>
      <c r="L159" s="5">
        <v>50</v>
      </c>
      <c r="M159" s="5">
        <v>0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9182.67</v>
      </c>
      <c r="X159" s="5">
        <v>1</v>
      </c>
      <c r="Y159" s="5">
        <v>9182.67</v>
      </c>
      <c r="Z159" s="5"/>
      <c r="AA159" s="5"/>
      <c r="AB159" s="5"/>
    </row>
    <row r="160" spans="1:28" x14ac:dyDescent="0.2">
      <c r="A160" s="5">
        <v>50</v>
      </c>
      <c r="B160" s="5">
        <v>1</v>
      </c>
      <c r="C160" s="5">
        <v>0</v>
      </c>
      <c r="D160" s="5">
        <v>2</v>
      </c>
      <c r="E160" s="5">
        <v>0</v>
      </c>
      <c r="F160" s="5">
        <f>ROUND(F139*F154,O160)</f>
        <v>1925.85</v>
      </c>
      <c r="G160" s="5" t="s">
        <v>150</v>
      </c>
      <c r="H160" s="5" t="s">
        <v>151</v>
      </c>
      <c r="I160" s="5"/>
      <c r="J160" s="5"/>
      <c r="K160" s="5">
        <v>212</v>
      </c>
      <c r="L160" s="5">
        <v>51</v>
      </c>
      <c r="M160" s="5">
        <v>0</v>
      </c>
      <c r="N160" s="5" t="s">
        <v>3</v>
      </c>
      <c r="O160" s="5">
        <v>2</v>
      </c>
      <c r="P160" s="5"/>
      <c r="Q160" s="5"/>
      <c r="R160" s="5"/>
      <c r="S160" s="5"/>
      <c r="T160" s="5"/>
      <c r="U160" s="5"/>
      <c r="V160" s="5"/>
      <c r="W160" s="5">
        <v>1925.85</v>
      </c>
      <c r="X160" s="5">
        <v>1</v>
      </c>
      <c r="Y160" s="5">
        <v>1925.85</v>
      </c>
      <c r="Z160" s="5"/>
      <c r="AA160" s="5"/>
      <c r="AB160" s="5"/>
    </row>
    <row r="161" spans="1:28" x14ac:dyDescent="0.2">
      <c r="A161" s="5">
        <v>50</v>
      </c>
      <c r="B161" s="5">
        <v>1</v>
      </c>
      <c r="C161" s="5">
        <v>0</v>
      </c>
      <c r="D161" s="5">
        <v>2</v>
      </c>
      <c r="E161" s="5">
        <v>0</v>
      </c>
      <c r="F161" s="5">
        <f>1.099</f>
        <v>1.099</v>
      </c>
      <c r="G161" s="5" t="s">
        <v>152</v>
      </c>
      <c r="H161" s="5" t="s">
        <v>143</v>
      </c>
      <c r="I161" s="5"/>
      <c r="J161" s="5"/>
      <c r="K161" s="5">
        <v>212</v>
      </c>
      <c r="L161" s="5">
        <v>52</v>
      </c>
      <c r="M161" s="5">
        <v>0</v>
      </c>
      <c r="N161" s="5" t="s">
        <v>3</v>
      </c>
      <c r="O161" s="5">
        <v>-1</v>
      </c>
      <c r="P161" s="5"/>
      <c r="Q161" s="5"/>
      <c r="R161" s="5"/>
      <c r="S161" s="5"/>
      <c r="T161" s="5"/>
      <c r="U161" s="5"/>
      <c r="V161" s="5"/>
      <c r="W161" s="5">
        <v>1.099</v>
      </c>
      <c r="X161" s="5">
        <v>1</v>
      </c>
      <c r="Y161" s="5">
        <v>1.099</v>
      </c>
      <c r="Z161" s="5"/>
      <c r="AA161" s="5"/>
      <c r="AB161" s="5"/>
    </row>
    <row r="162" spans="1:28" x14ac:dyDescent="0.2">
      <c r="A162" s="5">
        <v>50</v>
      </c>
      <c r="B162" s="5">
        <v>1</v>
      </c>
      <c r="C162" s="5">
        <v>0</v>
      </c>
      <c r="D162" s="5">
        <v>2</v>
      </c>
      <c r="E162" s="5">
        <v>0</v>
      </c>
      <c r="F162" s="5">
        <f>ROUND(F160*F161,O162)</f>
        <v>2116.5100000000002</v>
      </c>
      <c r="G162" s="5" t="s">
        <v>153</v>
      </c>
      <c r="H162" s="5" t="s">
        <v>154</v>
      </c>
      <c r="I162" s="5"/>
      <c r="J162" s="5"/>
      <c r="K162" s="5">
        <v>212</v>
      </c>
      <c r="L162" s="5">
        <v>53</v>
      </c>
      <c r="M162" s="5">
        <v>0</v>
      </c>
      <c r="N162" s="5" t="s">
        <v>3</v>
      </c>
      <c r="O162" s="5">
        <v>2</v>
      </c>
      <c r="P162" s="5"/>
      <c r="Q162" s="5"/>
      <c r="R162" s="5"/>
      <c r="S162" s="5"/>
      <c r="T162" s="5"/>
      <c r="U162" s="5"/>
      <c r="V162" s="5"/>
      <c r="W162" s="5">
        <v>2116.5100000000002</v>
      </c>
      <c r="X162" s="5">
        <v>1</v>
      </c>
      <c r="Y162" s="5">
        <v>2116.5100000000002</v>
      </c>
      <c r="Z162" s="5"/>
      <c r="AA162" s="5"/>
      <c r="AB162" s="5"/>
    </row>
    <row r="163" spans="1:28" x14ac:dyDescent="0.2">
      <c r="A163" s="5">
        <v>50</v>
      </c>
      <c r="B163" s="5">
        <v>1</v>
      </c>
      <c r="C163" s="5">
        <v>0</v>
      </c>
      <c r="D163" s="5">
        <v>2</v>
      </c>
      <c r="E163" s="5">
        <v>0</v>
      </c>
      <c r="F163" s="5">
        <f>1.065</f>
        <v>1.0649999999999999</v>
      </c>
      <c r="G163" s="5" t="s">
        <v>155</v>
      </c>
      <c r="H163" s="5" t="s">
        <v>147</v>
      </c>
      <c r="I163" s="5"/>
      <c r="J163" s="5"/>
      <c r="K163" s="5">
        <v>212</v>
      </c>
      <c r="L163" s="5">
        <v>54</v>
      </c>
      <c r="M163" s="5">
        <v>0</v>
      </c>
      <c r="N163" s="5" t="s">
        <v>3</v>
      </c>
      <c r="O163" s="5">
        <v>-1</v>
      </c>
      <c r="P163" s="5"/>
      <c r="Q163" s="5"/>
      <c r="R163" s="5"/>
      <c r="S163" s="5"/>
      <c r="T163" s="5"/>
      <c r="U163" s="5"/>
      <c r="V163" s="5"/>
      <c r="W163" s="5">
        <v>1.0649999999999999</v>
      </c>
      <c r="X163" s="5">
        <v>1</v>
      </c>
      <c r="Y163" s="5">
        <v>1.0649999999999999</v>
      </c>
      <c r="Z163" s="5"/>
      <c r="AA163" s="5"/>
      <c r="AB163" s="5"/>
    </row>
    <row r="164" spans="1:28" x14ac:dyDescent="0.2">
      <c r="A164" s="5">
        <v>50</v>
      </c>
      <c r="B164" s="5">
        <v>1</v>
      </c>
      <c r="C164" s="5">
        <v>0</v>
      </c>
      <c r="D164" s="5">
        <v>2</v>
      </c>
      <c r="E164" s="5">
        <v>0</v>
      </c>
      <c r="F164" s="5">
        <f>ROUND(F162*F163,O164)</f>
        <v>2254.08</v>
      </c>
      <c r="G164" s="5" t="s">
        <v>156</v>
      </c>
      <c r="H164" s="5" t="s">
        <v>157</v>
      </c>
      <c r="I164" s="5"/>
      <c r="J164" s="5"/>
      <c r="K164" s="5">
        <v>212</v>
      </c>
      <c r="L164" s="5">
        <v>55</v>
      </c>
      <c r="M164" s="5">
        <v>0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2254.08</v>
      </c>
      <c r="X164" s="5">
        <v>1</v>
      </c>
      <c r="Y164" s="5">
        <v>2254.08</v>
      </c>
      <c r="Z164" s="5"/>
      <c r="AA164" s="5"/>
      <c r="AB164" s="5"/>
    </row>
    <row r="165" spans="1:28" x14ac:dyDescent="0.2">
      <c r="A165" s="5">
        <v>50</v>
      </c>
      <c r="B165" s="5">
        <v>1</v>
      </c>
      <c r="C165" s="5">
        <v>0</v>
      </c>
      <c r="D165" s="5">
        <v>2</v>
      </c>
      <c r="E165" s="5">
        <v>0</v>
      </c>
      <c r="F165" s="5">
        <f>ROUND(F153+F159+F164,O165)</f>
        <v>64074.63</v>
      </c>
      <c r="G165" s="5" t="s">
        <v>158</v>
      </c>
      <c r="H165" s="5" t="s">
        <v>159</v>
      </c>
      <c r="I165" s="5"/>
      <c r="J165" s="5"/>
      <c r="K165" s="5">
        <v>212</v>
      </c>
      <c r="L165" s="5">
        <v>56</v>
      </c>
      <c r="M165" s="5">
        <v>0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64074.63</v>
      </c>
      <c r="X165" s="5">
        <v>1</v>
      </c>
      <c r="Y165" s="5">
        <v>64074.63</v>
      </c>
      <c r="Z165" s="5"/>
      <c r="AA165" s="5"/>
      <c r="AB165" s="5"/>
    </row>
    <row r="166" spans="1:28" x14ac:dyDescent="0.2">
      <c r="A166" s="5">
        <v>50</v>
      </c>
      <c r="B166" s="5">
        <v>0</v>
      </c>
      <c r="C166" s="5">
        <v>0</v>
      </c>
      <c r="D166" s="5">
        <v>2</v>
      </c>
      <c r="E166" s="5">
        <v>0</v>
      </c>
      <c r="F166" s="5">
        <f>ROUND(F115,O166)</f>
        <v>0</v>
      </c>
      <c r="G166" s="5" t="s">
        <v>160</v>
      </c>
      <c r="H166" s="5" t="s">
        <v>161</v>
      </c>
      <c r="I166" s="5"/>
      <c r="J166" s="5"/>
      <c r="K166" s="5">
        <v>212</v>
      </c>
      <c r="L166" s="5">
        <v>57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/>
      <c r="AA166" s="5"/>
      <c r="AB166" s="5"/>
    </row>
    <row r="167" spans="1:28" x14ac:dyDescent="0.2">
      <c r="A167" s="5">
        <v>50</v>
      </c>
      <c r="B167" s="5">
        <v>0</v>
      </c>
      <c r="C167" s="5">
        <v>0</v>
      </c>
      <c r="D167" s="5">
        <v>2</v>
      </c>
      <c r="E167" s="5">
        <v>0</v>
      </c>
      <c r="F167" s="5">
        <f>8</f>
        <v>8</v>
      </c>
      <c r="G167" s="5" t="s">
        <v>162</v>
      </c>
      <c r="H167" s="5" t="s">
        <v>163</v>
      </c>
      <c r="I167" s="5"/>
      <c r="J167" s="5"/>
      <c r="K167" s="5">
        <v>212</v>
      </c>
      <c r="L167" s="5">
        <v>58</v>
      </c>
      <c r="M167" s="5">
        <v>3</v>
      </c>
      <c r="N167" s="5" t="s">
        <v>3</v>
      </c>
      <c r="O167" s="5">
        <v>-1</v>
      </c>
      <c r="P167" s="5"/>
      <c r="Q167" s="5"/>
      <c r="R167" s="5"/>
      <c r="S167" s="5"/>
      <c r="T167" s="5"/>
      <c r="U167" s="5"/>
      <c r="V167" s="5"/>
      <c r="W167" s="5">
        <v>8</v>
      </c>
      <c r="X167" s="5">
        <v>1</v>
      </c>
      <c r="Y167" s="5">
        <v>8</v>
      </c>
      <c r="Z167" s="5"/>
      <c r="AA167" s="5"/>
      <c r="AB167" s="5"/>
    </row>
    <row r="168" spans="1:28" x14ac:dyDescent="0.2">
      <c r="A168" s="5">
        <v>50</v>
      </c>
      <c r="B168" s="5">
        <v>0</v>
      </c>
      <c r="C168" s="5">
        <v>0</v>
      </c>
      <c r="D168" s="5">
        <v>2</v>
      </c>
      <c r="E168" s="5">
        <v>0</v>
      </c>
      <c r="F168" s="5">
        <f>ROUND(F166*F167/100+F166,O168)</f>
        <v>0</v>
      </c>
      <c r="G168" s="5" t="s">
        <v>164</v>
      </c>
      <c r="H168" s="5" t="s">
        <v>165</v>
      </c>
      <c r="I168" s="5"/>
      <c r="J168" s="5"/>
      <c r="K168" s="5">
        <v>212</v>
      </c>
      <c r="L168" s="5">
        <v>59</v>
      </c>
      <c r="M168" s="5">
        <v>3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/>
      <c r="AA168" s="5"/>
      <c r="AB168" s="5"/>
    </row>
    <row r="169" spans="1:28" x14ac:dyDescent="0.2">
      <c r="A169" s="5">
        <v>50</v>
      </c>
      <c r="B169" s="5">
        <v>0</v>
      </c>
      <c r="C169" s="5">
        <v>0</v>
      </c>
      <c r="D169" s="5">
        <v>2</v>
      </c>
      <c r="E169" s="5">
        <v>0</v>
      </c>
      <c r="F169" s="5">
        <f>ROUND(F117-F138,O169)</f>
        <v>0</v>
      </c>
      <c r="G169" s="5" t="s">
        <v>166</v>
      </c>
      <c r="H169" s="5" t="s">
        <v>167</v>
      </c>
      <c r="I169" s="5"/>
      <c r="J169" s="5"/>
      <c r="K169" s="5">
        <v>212</v>
      </c>
      <c r="L169" s="5">
        <v>60</v>
      </c>
      <c r="M169" s="5">
        <v>3</v>
      </c>
      <c r="N169" s="5" t="s">
        <v>3</v>
      </c>
      <c r="O169" s="5">
        <v>2</v>
      </c>
      <c r="P169" s="5"/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/>
      <c r="AA169" s="5"/>
      <c r="AB169" s="5"/>
    </row>
    <row r="170" spans="1:28" x14ac:dyDescent="0.2">
      <c r="A170" s="5">
        <v>50</v>
      </c>
      <c r="B170" s="5">
        <v>0</v>
      </c>
      <c r="C170" s="5">
        <v>0</v>
      </c>
      <c r="D170" s="5">
        <v>2</v>
      </c>
      <c r="E170" s="5">
        <v>0</v>
      </c>
      <c r="F170" s="5">
        <f>3</f>
        <v>3</v>
      </c>
      <c r="G170" s="5" t="s">
        <v>168</v>
      </c>
      <c r="H170" s="5" t="s">
        <v>163</v>
      </c>
      <c r="I170" s="5"/>
      <c r="J170" s="5"/>
      <c r="K170" s="5">
        <v>212</v>
      </c>
      <c r="L170" s="5">
        <v>61</v>
      </c>
      <c r="M170" s="5">
        <v>3</v>
      </c>
      <c r="N170" s="5" t="s">
        <v>3</v>
      </c>
      <c r="O170" s="5">
        <v>-1</v>
      </c>
      <c r="P170" s="5"/>
      <c r="Q170" s="5"/>
      <c r="R170" s="5"/>
      <c r="S170" s="5"/>
      <c r="T170" s="5"/>
      <c r="U170" s="5"/>
      <c r="V170" s="5"/>
      <c r="W170" s="5">
        <v>3</v>
      </c>
      <c r="X170" s="5">
        <v>1</v>
      </c>
      <c r="Y170" s="5">
        <v>3</v>
      </c>
      <c r="Z170" s="5"/>
      <c r="AA170" s="5"/>
      <c r="AB170" s="5"/>
    </row>
    <row r="171" spans="1:28" x14ac:dyDescent="0.2">
      <c r="A171" s="5">
        <v>50</v>
      </c>
      <c r="B171" s="5">
        <v>0</v>
      </c>
      <c r="C171" s="5">
        <v>0</v>
      </c>
      <c r="D171" s="5">
        <v>2</v>
      </c>
      <c r="E171" s="5">
        <v>0</v>
      </c>
      <c r="F171" s="5">
        <f>ROUND(F169+F169*F170/100,O171)</f>
        <v>0</v>
      </c>
      <c r="G171" s="5" t="s">
        <v>169</v>
      </c>
      <c r="H171" s="5" t="s">
        <v>170</v>
      </c>
      <c r="I171" s="5"/>
      <c r="J171" s="5"/>
      <c r="K171" s="5">
        <v>212</v>
      </c>
      <c r="L171" s="5">
        <v>62</v>
      </c>
      <c r="M171" s="5">
        <v>3</v>
      </c>
      <c r="N171" s="5" t="s">
        <v>3</v>
      </c>
      <c r="O171" s="5">
        <v>2</v>
      </c>
      <c r="P171" s="5"/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/>
      <c r="AA171" s="5"/>
      <c r="AB171" s="5"/>
    </row>
    <row r="172" spans="1:28" x14ac:dyDescent="0.2">
      <c r="A172" s="5">
        <v>50</v>
      </c>
      <c r="B172" s="5">
        <v>0</v>
      </c>
      <c r="C172" s="5">
        <v>0</v>
      </c>
      <c r="D172" s="5">
        <v>2</v>
      </c>
      <c r="E172" s="5">
        <v>0</v>
      </c>
      <c r="F172" s="5">
        <f>1.042</f>
        <v>1.042</v>
      </c>
      <c r="G172" s="5" t="s">
        <v>171</v>
      </c>
      <c r="H172" s="5" t="s">
        <v>172</v>
      </c>
      <c r="I172" s="5"/>
      <c r="J172" s="5"/>
      <c r="K172" s="5">
        <v>212</v>
      </c>
      <c r="L172" s="5">
        <v>63</v>
      </c>
      <c r="M172" s="5">
        <v>3</v>
      </c>
      <c r="N172" s="5" t="s">
        <v>3</v>
      </c>
      <c r="O172" s="5">
        <v>-1</v>
      </c>
      <c r="P172" s="5"/>
      <c r="Q172" s="5"/>
      <c r="R172" s="5"/>
      <c r="S172" s="5"/>
      <c r="T172" s="5"/>
      <c r="U172" s="5"/>
      <c r="V172" s="5"/>
      <c r="W172" s="5">
        <v>1.042</v>
      </c>
      <c r="X172" s="5">
        <v>1</v>
      </c>
      <c r="Y172" s="5">
        <v>1.042</v>
      </c>
      <c r="Z172" s="5"/>
      <c r="AA172" s="5"/>
      <c r="AB172" s="5"/>
    </row>
    <row r="173" spans="1:28" x14ac:dyDescent="0.2">
      <c r="A173" s="5">
        <v>50</v>
      </c>
      <c r="B173" s="5">
        <v>0</v>
      </c>
      <c r="C173" s="5">
        <v>0</v>
      </c>
      <c r="D173" s="5">
        <v>2</v>
      </c>
      <c r="E173" s="5">
        <v>0</v>
      </c>
      <c r="F173" s="5">
        <f>ROUND((F168+F171)*F172,O173)</f>
        <v>0</v>
      </c>
      <c r="G173" s="5" t="s">
        <v>173</v>
      </c>
      <c r="H173" s="5" t="s">
        <v>174</v>
      </c>
      <c r="I173" s="5"/>
      <c r="J173" s="5"/>
      <c r="K173" s="5">
        <v>212</v>
      </c>
      <c r="L173" s="5">
        <v>64</v>
      </c>
      <c r="M173" s="5">
        <v>3</v>
      </c>
      <c r="N173" s="5" t="s">
        <v>3</v>
      </c>
      <c r="O173" s="5">
        <v>2</v>
      </c>
      <c r="P173" s="5"/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/>
      <c r="AA173" s="5"/>
      <c r="AB173" s="5"/>
    </row>
    <row r="174" spans="1:28" x14ac:dyDescent="0.2">
      <c r="A174" s="5">
        <v>50</v>
      </c>
      <c r="B174" s="5">
        <v>1</v>
      </c>
      <c r="C174" s="5">
        <v>0</v>
      </c>
      <c r="D174" s="5">
        <v>2</v>
      </c>
      <c r="E174" s="5">
        <v>0</v>
      </c>
      <c r="F174" s="5">
        <f>ROUND(F137,O174)</f>
        <v>0</v>
      </c>
      <c r="G174" s="5" t="s">
        <v>175</v>
      </c>
      <c r="H174" s="5" t="s">
        <v>176</v>
      </c>
      <c r="I174" s="5"/>
      <c r="J174" s="5"/>
      <c r="K174" s="5">
        <v>212</v>
      </c>
      <c r="L174" s="5">
        <v>65</v>
      </c>
      <c r="M174" s="5">
        <v>0</v>
      </c>
      <c r="N174" s="5" t="s">
        <v>3</v>
      </c>
      <c r="O174" s="5">
        <v>2</v>
      </c>
      <c r="P174" s="5"/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/>
      <c r="AA174" s="5"/>
      <c r="AB174" s="5"/>
    </row>
    <row r="175" spans="1:28" x14ac:dyDescent="0.2">
      <c r="A175" s="5">
        <v>50</v>
      </c>
      <c r="B175" s="5">
        <v>1</v>
      </c>
      <c r="C175" s="5">
        <v>0</v>
      </c>
      <c r="D175" s="5">
        <v>2</v>
      </c>
      <c r="E175" s="5">
        <v>0</v>
      </c>
      <c r="F175" s="5">
        <f>2</f>
        <v>2</v>
      </c>
      <c r="G175" s="5" t="s">
        <v>177</v>
      </c>
      <c r="H175" s="5" t="s">
        <v>178</v>
      </c>
      <c r="I175" s="5"/>
      <c r="J175" s="5"/>
      <c r="K175" s="5">
        <v>212</v>
      </c>
      <c r="L175" s="5">
        <v>66</v>
      </c>
      <c r="M175" s="5">
        <v>0</v>
      </c>
      <c r="N175" s="5" t="s">
        <v>3</v>
      </c>
      <c r="O175" s="5">
        <v>-1</v>
      </c>
      <c r="P175" s="5"/>
      <c r="Q175" s="5"/>
      <c r="R175" s="5"/>
      <c r="S175" s="5"/>
      <c r="T175" s="5"/>
      <c r="U175" s="5"/>
      <c r="V175" s="5"/>
      <c r="W175" s="5">
        <v>2</v>
      </c>
      <c r="X175" s="5">
        <v>1</v>
      </c>
      <c r="Y175" s="5">
        <v>2</v>
      </c>
      <c r="Z175" s="5"/>
      <c r="AA175" s="5"/>
      <c r="AB175" s="5"/>
    </row>
    <row r="176" spans="1:28" x14ac:dyDescent="0.2">
      <c r="A176" s="5">
        <v>50</v>
      </c>
      <c r="B176" s="5">
        <v>1</v>
      </c>
      <c r="C176" s="5">
        <v>0</v>
      </c>
      <c r="D176" s="5">
        <v>2</v>
      </c>
      <c r="E176" s="5">
        <v>0</v>
      </c>
      <c r="F176" s="5">
        <f>ROUND(F174+F174*F175/100,O176)</f>
        <v>0</v>
      </c>
      <c r="G176" s="5" t="s">
        <v>179</v>
      </c>
      <c r="H176" s="5" t="s">
        <v>180</v>
      </c>
      <c r="I176" s="5"/>
      <c r="J176" s="5"/>
      <c r="K176" s="5">
        <v>212</v>
      </c>
      <c r="L176" s="5">
        <v>67</v>
      </c>
      <c r="M176" s="5">
        <v>0</v>
      </c>
      <c r="N176" s="5" t="s">
        <v>3</v>
      </c>
      <c r="O176" s="5">
        <v>2</v>
      </c>
      <c r="P176" s="5"/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/>
      <c r="AA176" s="5"/>
      <c r="AB176" s="5"/>
    </row>
    <row r="177" spans="1:206" x14ac:dyDescent="0.2">
      <c r="A177" s="5">
        <v>50</v>
      </c>
      <c r="B177" s="5">
        <v>1</v>
      </c>
      <c r="C177" s="5">
        <v>0</v>
      </c>
      <c r="D177" s="5">
        <v>2</v>
      </c>
      <c r="E177" s="5">
        <v>0</v>
      </c>
      <c r="F177" s="5">
        <f>ROUND(F138,O177)</f>
        <v>0</v>
      </c>
      <c r="G177" s="5" t="s">
        <v>181</v>
      </c>
      <c r="H177" s="5" t="s">
        <v>182</v>
      </c>
      <c r="I177" s="5"/>
      <c r="J177" s="5"/>
      <c r="K177" s="5">
        <v>212</v>
      </c>
      <c r="L177" s="5">
        <v>68</v>
      </c>
      <c r="M177" s="5">
        <v>0</v>
      </c>
      <c r="N177" s="5" t="s">
        <v>3</v>
      </c>
      <c r="O177" s="5">
        <v>2</v>
      </c>
      <c r="P177" s="5"/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/>
      <c r="AA177" s="5"/>
      <c r="AB177" s="5"/>
    </row>
    <row r="178" spans="1:206" x14ac:dyDescent="0.2">
      <c r="A178" s="5">
        <v>50</v>
      </c>
      <c r="B178" s="5">
        <v>1</v>
      </c>
      <c r="C178" s="5">
        <v>0</v>
      </c>
      <c r="D178" s="5">
        <v>2</v>
      </c>
      <c r="E178" s="5">
        <v>0</v>
      </c>
      <c r="F178" s="5">
        <f>4.2</f>
        <v>4.2</v>
      </c>
      <c r="G178" s="5" t="s">
        <v>183</v>
      </c>
      <c r="H178" s="5" t="s">
        <v>184</v>
      </c>
      <c r="I178" s="5"/>
      <c r="J178" s="5"/>
      <c r="K178" s="5">
        <v>212</v>
      </c>
      <c r="L178" s="5">
        <v>69</v>
      </c>
      <c r="M178" s="5">
        <v>0</v>
      </c>
      <c r="N178" s="5" t="s">
        <v>3</v>
      </c>
      <c r="O178" s="5">
        <v>-1</v>
      </c>
      <c r="P178" s="5"/>
      <c r="Q178" s="5"/>
      <c r="R178" s="5"/>
      <c r="S178" s="5"/>
      <c r="T178" s="5"/>
      <c r="U178" s="5"/>
      <c r="V178" s="5"/>
      <c r="W178" s="5">
        <v>4.2</v>
      </c>
      <c r="X178" s="5">
        <v>1</v>
      </c>
      <c r="Y178" s="5">
        <v>4.2</v>
      </c>
      <c r="Z178" s="5"/>
      <c r="AA178" s="5"/>
      <c r="AB178" s="5"/>
    </row>
    <row r="179" spans="1:206" x14ac:dyDescent="0.2">
      <c r="A179" s="5">
        <v>50</v>
      </c>
      <c r="B179" s="5">
        <v>1</v>
      </c>
      <c r="C179" s="5">
        <v>0</v>
      </c>
      <c r="D179" s="5">
        <v>2</v>
      </c>
      <c r="E179" s="5">
        <v>0</v>
      </c>
      <c r="F179" s="5">
        <f>ROUND(F177+F177*F178/100,O179)</f>
        <v>0</v>
      </c>
      <c r="G179" s="5" t="s">
        <v>185</v>
      </c>
      <c r="H179" s="5" t="s">
        <v>186</v>
      </c>
      <c r="I179" s="5"/>
      <c r="J179" s="5"/>
      <c r="K179" s="5">
        <v>212</v>
      </c>
      <c r="L179" s="5">
        <v>70</v>
      </c>
      <c r="M179" s="5">
        <v>0</v>
      </c>
      <c r="N179" s="5" t="s">
        <v>3</v>
      </c>
      <c r="O179" s="5">
        <v>2</v>
      </c>
      <c r="P179" s="5"/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/>
      <c r="AA179" s="5"/>
      <c r="AB179" s="5"/>
    </row>
    <row r="180" spans="1:206" x14ac:dyDescent="0.2">
      <c r="A180" s="5">
        <v>50</v>
      </c>
      <c r="B180" s="5">
        <v>1</v>
      </c>
      <c r="C180" s="5">
        <v>0</v>
      </c>
      <c r="D180" s="5">
        <v>2</v>
      </c>
      <c r="E180" s="5">
        <v>0</v>
      </c>
      <c r="F180" s="5">
        <f>ROUND(F176+F179,O180)</f>
        <v>0</v>
      </c>
      <c r="G180" s="5" t="s">
        <v>187</v>
      </c>
      <c r="H180" s="5" t="s">
        <v>188</v>
      </c>
      <c r="I180" s="5"/>
      <c r="J180" s="5"/>
      <c r="K180" s="5">
        <v>212</v>
      </c>
      <c r="L180" s="5">
        <v>71</v>
      </c>
      <c r="M180" s="5">
        <v>0</v>
      </c>
      <c r="N180" s="5" t="s">
        <v>3</v>
      </c>
      <c r="O180" s="5">
        <v>2</v>
      </c>
      <c r="P180" s="5"/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/>
      <c r="AA180" s="5"/>
      <c r="AB180" s="5"/>
    </row>
    <row r="181" spans="1:206" x14ac:dyDescent="0.2">
      <c r="A181" s="5">
        <v>50</v>
      </c>
      <c r="B181" s="5">
        <v>1</v>
      </c>
      <c r="C181" s="5">
        <v>0</v>
      </c>
      <c r="D181" s="5">
        <v>2</v>
      </c>
      <c r="E181" s="5">
        <v>224</v>
      </c>
      <c r="F181" s="5">
        <f>ROUND(F165+F173+F180,O181)</f>
        <v>64074.63</v>
      </c>
      <c r="G181" s="5" t="s">
        <v>189</v>
      </c>
      <c r="H181" s="5" t="s">
        <v>190</v>
      </c>
      <c r="I181" s="5"/>
      <c r="J181" s="5"/>
      <c r="K181" s="5">
        <v>212</v>
      </c>
      <c r="L181" s="5">
        <v>72</v>
      </c>
      <c r="M181" s="5">
        <v>0</v>
      </c>
      <c r="N181" s="5" t="s">
        <v>3</v>
      </c>
      <c r="O181" s="5">
        <v>2</v>
      </c>
      <c r="P181" s="5"/>
      <c r="Q181" s="5"/>
      <c r="R181" s="5"/>
      <c r="S181" s="5"/>
      <c r="T181" s="5"/>
      <c r="U181" s="5"/>
      <c r="V181" s="5"/>
      <c r="W181" s="5">
        <v>64074.63</v>
      </c>
      <c r="X181" s="5">
        <v>1</v>
      </c>
      <c r="Y181" s="5">
        <v>64074.63</v>
      </c>
      <c r="Z181" s="5"/>
      <c r="AA181" s="5"/>
      <c r="AB181" s="5"/>
    </row>
    <row r="183" spans="1:206" x14ac:dyDescent="0.2">
      <c r="A183" s="3">
        <v>51</v>
      </c>
      <c r="B183" s="3">
        <f>B12</f>
        <v>261</v>
      </c>
      <c r="C183" s="3">
        <f>A12</f>
        <v>1</v>
      </c>
      <c r="D183" s="3">
        <f>ROW(A12)</f>
        <v>12</v>
      </c>
      <c r="E183" s="3"/>
      <c r="F183" s="3" t="str">
        <f>IF(F12&lt;&gt;"",F12,"")</f>
        <v>1/2021_(Копия)_(Копия)_(Копия)_(Копия)_(Копия)</v>
      </c>
      <c r="G183" s="3" t="str">
        <f>IF(G12&lt;&gt;"",G12,"")</f>
        <v>№1-2023-Влад (0,4-10) Ручн ВУЕР_ (ред 2022)</v>
      </c>
      <c r="H183" s="3">
        <v>0</v>
      </c>
      <c r="I183" s="3"/>
      <c r="J183" s="3"/>
      <c r="K183" s="3"/>
      <c r="L183" s="3"/>
      <c r="M183" s="3"/>
      <c r="N183" s="3"/>
      <c r="O183" s="3">
        <f t="shared" ref="O183:T183" si="78">ROUND(O108,2)</f>
        <v>20098.490000000002</v>
      </c>
      <c r="P183" s="3">
        <f t="shared" si="78"/>
        <v>1783.19</v>
      </c>
      <c r="Q183" s="3">
        <f t="shared" si="78"/>
        <v>7264.37</v>
      </c>
      <c r="R183" s="3">
        <f t="shared" si="78"/>
        <v>0</v>
      </c>
      <c r="S183" s="3">
        <f t="shared" si="78"/>
        <v>11050.93</v>
      </c>
      <c r="T183" s="3">
        <f t="shared" si="78"/>
        <v>0</v>
      </c>
      <c r="U183" s="3">
        <f>U108</f>
        <v>69.132900000000006</v>
      </c>
      <c r="V183" s="3">
        <f>V108</f>
        <v>0</v>
      </c>
      <c r="W183" s="3">
        <f>ROUND(W108,2)</f>
        <v>0</v>
      </c>
      <c r="X183" s="3">
        <f>ROUND(X108,2)</f>
        <v>20112.689999999999</v>
      </c>
      <c r="Y183" s="3">
        <f>ROUND(Y108,2)</f>
        <v>6520.05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>
        <f t="shared" ref="AO183:BD183" si="79">ROUND(AO108,2)</f>
        <v>0</v>
      </c>
      <c r="AP183" s="3">
        <f t="shared" si="79"/>
        <v>0</v>
      </c>
      <c r="AQ183" s="3">
        <f t="shared" si="79"/>
        <v>0</v>
      </c>
      <c r="AR183" s="3">
        <f t="shared" si="79"/>
        <v>46731.23</v>
      </c>
      <c r="AS183" s="3">
        <f t="shared" si="79"/>
        <v>46731.23</v>
      </c>
      <c r="AT183" s="3">
        <f t="shared" si="79"/>
        <v>0</v>
      </c>
      <c r="AU183" s="3">
        <f t="shared" si="79"/>
        <v>0</v>
      </c>
      <c r="AV183" s="3">
        <f t="shared" si="79"/>
        <v>1783.19</v>
      </c>
      <c r="AW183" s="3">
        <f t="shared" si="79"/>
        <v>1783.19</v>
      </c>
      <c r="AX183" s="3">
        <f t="shared" si="79"/>
        <v>0</v>
      </c>
      <c r="AY183" s="3">
        <f t="shared" si="79"/>
        <v>1783.19</v>
      </c>
      <c r="AZ183" s="3">
        <f t="shared" si="79"/>
        <v>0</v>
      </c>
      <c r="BA183" s="3">
        <f t="shared" si="79"/>
        <v>0</v>
      </c>
      <c r="BB183" s="3">
        <f t="shared" si="79"/>
        <v>0</v>
      </c>
      <c r="BC183" s="3">
        <f t="shared" si="79"/>
        <v>0</v>
      </c>
      <c r="BD183" s="3">
        <f t="shared" si="79"/>
        <v>0</v>
      </c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>
        <v>0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201</v>
      </c>
      <c r="F185" s="5">
        <f>ROUND(Source!O183,O185)</f>
        <v>20098.490000000002</v>
      </c>
      <c r="G185" s="5" t="s">
        <v>48</v>
      </c>
      <c r="H185" s="5" t="s">
        <v>49</v>
      </c>
      <c r="I185" s="5"/>
      <c r="J185" s="5"/>
      <c r="K185" s="5">
        <v>201</v>
      </c>
      <c r="L185" s="5">
        <v>1</v>
      </c>
      <c r="M185" s="5">
        <v>3</v>
      </c>
      <c r="N185" s="5" t="s">
        <v>3</v>
      </c>
      <c r="O185" s="5">
        <v>2</v>
      </c>
      <c r="P185" s="5"/>
      <c r="Q185" s="5"/>
      <c r="R185" s="5"/>
      <c r="S185" s="5"/>
      <c r="T185" s="5"/>
      <c r="U185" s="5"/>
      <c r="V185" s="5"/>
      <c r="W185" s="5">
        <v>20098.490000000002</v>
      </c>
      <c r="X185" s="5">
        <v>1</v>
      </c>
      <c r="Y185" s="5">
        <v>20098.490000000002</v>
      </c>
      <c r="Z185" s="5"/>
      <c r="AA185" s="5"/>
      <c r="AB185" s="5"/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202</v>
      </c>
      <c r="F186" s="5">
        <f>ROUND(Source!P183,O186)</f>
        <v>1783.19</v>
      </c>
      <c r="G186" s="5" t="s">
        <v>50</v>
      </c>
      <c r="H186" s="5" t="s">
        <v>51</v>
      </c>
      <c r="I186" s="5"/>
      <c r="J186" s="5"/>
      <c r="K186" s="5">
        <v>202</v>
      </c>
      <c r="L186" s="5">
        <v>2</v>
      </c>
      <c r="M186" s="5">
        <v>3</v>
      </c>
      <c r="N186" s="5" t="s">
        <v>3</v>
      </c>
      <c r="O186" s="5">
        <v>2</v>
      </c>
      <c r="P186" s="5"/>
      <c r="Q186" s="5"/>
      <c r="R186" s="5"/>
      <c r="S186" s="5"/>
      <c r="T186" s="5"/>
      <c r="U186" s="5"/>
      <c r="V186" s="5"/>
      <c r="W186" s="5">
        <v>1783.19</v>
      </c>
      <c r="X186" s="5">
        <v>1</v>
      </c>
      <c r="Y186" s="5">
        <v>1783.19</v>
      </c>
      <c r="Z186" s="5"/>
      <c r="AA186" s="5"/>
      <c r="AB186" s="5"/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222</v>
      </c>
      <c r="F187" s="5">
        <f>ROUND(Source!AO183,O187)</f>
        <v>0</v>
      </c>
      <c r="G187" s="5" t="s">
        <v>52</v>
      </c>
      <c r="H187" s="5" t="s">
        <v>53</v>
      </c>
      <c r="I187" s="5"/>
      <c r="J187" s="5"/>
      <c r="K187" s="5">
        <v>222</v>
      </c>
      <c r="L187" s="5">
        <v>3</v>
      </c>
      <c r="M187" s="5">
        <v>3</v>
      </c>
      <c r="N187" s="5" t="s">
        <v>3</v>
      </c>
      <c r="O187" s="5">
        <v>2</v>
      </c>
      <c r="P187" s="5"/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/>
      <c r="AA187" s="5"/>
      <c r="AB187" s="5"/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225</v>
      </c>
      <c r="F188" s="5">
        <f>ROUND(Source!AV183,O188)</f>
        <v>1783.19</v>
      </c>
      <c r="G188" s="5" t="s">
        <v>54</v>
      </c>
      <c r="H188" s="5" t="s">
        <v>55</v>
      </c>
      <c r="I188" s="5"/>
      <c r="J188" s="5"/>
      <c r="K188" s="5">
        <v>225</v>
      </c>
      <c r="L188" s="5">
        <v>4</v>
      </c>
      <c r="M188" s="5">
        <v>3</v>
      </c>
      <c r="N188" s="5" t="s">
        <v>3</v>
      </c>
      <c r="O188" s="5">
        <v>2</v>
      </c>
      <c r="P188" s="5"/>
      <c r="Q188" s="5"/>
      <c r="R188" s="5"/>
      <c r="S188" s="5"/>
      <c r="T188" s="5"/>
      <c r="U188" s="5"/>
      <c r="V188" s="5"/>
      <c r="W188" s="5">
        <v>1783.19</v>
      </c>
      <c r="X188" s="5">
        <v>1</v>
      </c>
      <c r="Y188" s="5">
        <v>1783.19</v>
      </c>
      <c r="Z188" s="5"/>
      <c r="AA188" s="5"/>
      <c r="AB188" s="5"/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226</v>
      </c>
      <c r="F189" s="5">
        <f>ROUND(Source!AW183,O189)</f>
        <v>1783.19</v>
      </c>
      <c r="G189" s="5" t="s">
        <v>56</v>
      </c>
      <c r="H189" s="5" t="s">
        <v>57</v>
      </c>
      <c r="I189" s="5"/>
      <c r="J189" s="5"/>
      <c r="K189" s="5">
        <v>226</v>
      </c>
      <c r="L189" s="5">
        <v>5</v>
      </c>
      <c r="M189" s="5">
        <v>3</v>
      </c>
      <c r="N189" s="5" t="s">
        <v>3</v>
      </c>
      <c r="O189" s="5">
        <v>2</v>
      </c>
      <c r="P189" s="5"/>
      <c r="Q189" s="5"/>
      <c r="R189" s="5"/>
      <c r="S189" s="5"/>
      <c r="T189" s="5"/>
      <c r="U189" s="5"/>
      <c r="V189" s="5"/>
      <c r="W189" s="5">
        <v>1783.19</v>
      </c>
      <c r="X189" s="5">
        <v>1</v>
      </c>
      <c r="Y189" s="5">
        <v>1783.19</v>
      </c>
      <c r="Z189" s="5"/>
      <c r="AA189" s="5"/>
      <c r="AB189" s="5"/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227</v>
      </c>
      <c r="F190" s="5">
        <f>ROUND(Source!AX183,O190)</f>
        <v>0</v>
      </c>
      <c r="G190" s="5" t="s">
        <v>58</v>
      </c>
      <c r="H190" s="5" t="s">
        <v>59</v>
      </c>
      <c r="I190" s="5"/>
      <c r="J190" s="5"/>
      <c r="K190" s="5">
        <v>227</v>
      </c>
      <c r="L190" s="5">
        <v>6</v>
      </c>
      <c r="M190" s="5">
        <v>3</v>
      </c>
      <c r="N190" s="5" t="s">
        <v>3</v>
      </c>
      <c r="O190" s="5">
        <v>2</v>
      </c>
      <c r="P190" s="5"/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/>
      <c r="AA190" s="5"/>
      <c r="AB190" s="5"/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228</v>
      </c>
      <c r="F191" s="5">
        <f>ROUND(Source!AY183,O191)</f>
        <v>1783.19</v>
      </c>
      <c r="G191" s="5" t="s">
        <v>60</v>
      </c>
      <c r="H191" s="5" t="s">
        <v>61</v>
      </c>
      <c r="I191" s="5"/>
      <c r="J191" s="5"/>
      <c r="K191" s="5">
        <v>228</v>
      </c>
      <c r="L191" s="5">
        <v>7</v>
      </c>
      <c r="M191" s="5">
        <v>3</v>
      </c>
      <c r="N191" s="5" t="s">
        <v>3</v>
      </c>
      <c r="O191" s="5">
        <v>2</v>
      </c>
      <c r="P191" s="5"/>
      <c r="Q191" s="5"/>
      <c r="R191" s="5"/>
      <c r="S191" s="5"/>
      <c r="T191" s="5"/>
      <c r="U191" s="5"/>
      <c r="V191" s="5"/>
      <c r="W191" s="5">
        <v>1783.19</v>
      </c>
      <c r="X191" s="5">
        <v>1</v>
      </c>
      <c r="Y191" s="5">
        <v>1783.19</v>
      </c>
      <c r="Z191" s="5"/>
      <c r="AA191" s="5"/>
      <c r="AB191" s="5"/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216</v>
      </c>
      <c r="F192" s="5">
        <f>ROUND(Source!AP183,O192)</f>
        <v>0</v>
      </c>
      <c r="G192" s="5" t="s">
        <v>62</v>
      </c>
      <c r="H192" s="5" t="s">
        <v>63</v>
      </c>
      <c r="I192" s="5"/>
      <c r="J192" s="5"/>
      <c r="K192" s="5">
        <v>216</v>
      </c>
      <c r="L192" s="5">
        <v>8</v>
      </c>
      <c r="M192" s="5">
        <v>3</v>
      </c>
      <c r="N192" s="5" t="s">
        <v>3</v>
      </c>
      <c r="O192" s="5">
        <v>2</v>
      </c>
      <c r="P192" s="5"/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/>
      <c r="AA192" s="5"/>
      <c r="AB192" s="5"/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223</v>
      </c>
      <c r="F193" s="5">
        <f>ROUND(Source!AQ183,O193)</f>
        <v>0</v>
      </c>
      <c r="G193" s="5" t="s">
        <v>64</v>
      </c>
      <c r="H193" s="5" t="s">
        <v>65</v>
      </c>
      <c r="I193" s="5"/>
      <c r="J193" s="5"/>
      <c r="K193" s="5">
        <v>223</v>
      </c>
      <c r="L193" s="5">
        <v>9</v>
      </c>
      <c r="M193" s="5">
        <v>3</v>
      </c>
      <c r="N193" s="5" t="s">
        <v>3</v>
      </c>
      <c r="O193" s="5">
        <v>2</v>
      </c>
      <c r="P193" s="5"/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/>
      <c r="AA193" s="5"/>
      <c r="AB193" s="5"/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229</v>
      </c>
      <c r="F194" s="5">
        <f>ROUND(Source!AZ183,O194)</f>
        <v>0</v>
      </c>
      <c r="G194" s="5" t="s">
        <v>66</v>
      </c>
      <c r="H194" s="5" t="s">
        <v>67</v>
      </c>
      <c r="I194" s="5"/>
      <c r="J194" s="5"/>
      <c r="K194" s="5">
        <v>229</v>
      </c>
      <c r="L194" s="5">
        <v>10</v>
      </c>
      <c r="M194" s="5">
        <v>3</v>
      </c>
      <c r="N194" s="5" t="s">
        <v>3</v>
      </c>
      <c r="O194" s="5">
        <v>2</v>
      </c>
      <c r="P194" s="5"/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/>
      <c r="AA194" s="5"/>
      <c r="AB194" s="5"/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203</v>
      </c>
      <c r="F195" s="5">
        <f>ROUND(Source!Q183,O195)</f>
        <v>7264.37</v>
      </c>
      <c r="G195" s="5" t="s">
        <v>68</v>
      </c>
      <c r="H195" s="5" t="s">
        <v>69</v>
      </c>
      <c r="I195" s="5"/>
      <c r="J195" s="5"/>
      <c r="K195" s="5">
        <v>203</v>
      </c>
      <c r="L195" s="5">
        <v>11</v>
      </c>
      <c r="M195" s="5">
        <v>3</v>
      </c>
      <c r="N195" s="5" t="s">
        <v>3</v>
      </c>
      <c r="O195" s="5">
        <v>2</v>
      </c>
      <c r="P195" s="5"/>
      <c r="Q195" s="5"/>
      <c r="R195" s="5"/>
      <c r="S195" s="5"/>
      <c r="T195" s="5"/>
      <c r="U195" s="5"/>
      <c r="V195" s="5"/>
      <c r="W195" s="5">
        <v>7264.37</v>
      </c>
      <c r="X195" s="5">
        <v>1</v>
      </c>
      <c r="Y195" s="5">
        <v>7264.37</v>
      </c>
      <c r="Z195" s="5"/>
      <c r="AA195" s="5"/>
      <c r="AB195" s="5"/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231</v>
      </c>
      <c r="F196" s="5">
        <f>ROUND(Source!BB183,O196)</f>
        <v>0</v>
      </c>
      <c r="G196" s="5" t="s">
        <v>70</v>
      </c>
      <c r="H196" s="5" t="s">
        <v>71</v>
      </c>
      <c r="I196" s="5"/>
      <c r="J196" s="5"/>
      <c r="K196" s="5">
        <v>231</v>
      </c>
      <c r="L196" s="5">
        <v>12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/>
      <c r="AA196" s="5"/>
      <c r="AB196" s="5"/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204</v>
      </c>
      <c r="F197" s="5">
        <f>ROUND(Source!R183,O197)</f>
        <v>0</v>
      </c>
      <c r="G197" s="5" t="s">
        <v>72</v>
      </c>
      <c r="H197" s="5" t="s">
        <v>73</v>
      </c>
      <c r="I197" s="5"/>
      <c r="J197" s="5"/>
      <c r="K197" s="5">
        <v>204</v>
      </c>
      <c r="L197" s="5">
        <v>13</v>
      </c>
      <c r="M197" s="5">
        <v>3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/>
      <c r="AA197" s="5"/>
      <c r="AB197" s="5"/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205</v>
      </c>
      <c r="F198" s="5">
        <f>ROUND(Source!S183,O198)</f>
        <v>11050.93</v>
      </c>
      <c r="G198" s="5" t="s">
        <v>74</v>
      </c>
      <c r="H198" s="5" t="s">
        <v>75</v>
      </c>
      <c r="I198" s="5"/>
      <c r="J198" s="5"/>
      <c r="K198" s="5">
        <v>205</v>
      </c>
      <c r="L198" s="5">
        <v>14</v>
      </c>
      <c r="M198" s="5">
        <v>3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11050.93</v>
      </c>
      <c r="X198" s="5">
        <v>1</v>
      </c>
      <c r="Y198" s="5">
        <v>11050.93</v>
      </c>
      <c r="Z198" s="5"/>
      <c r="AA198" s="5"/>
      <c r="AB198" s="5"/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232</v>
      </c>
      <c r="F199" s="5">
        <f>ROUND(Source!BC183,O199)</f>
        <v>0</v>
      </c>
      <c r="G199" s="5" t="s">
        <v>76</v>
      </c>
      <c r="H199" s="5" t="s">
        <v>77</v>
      </c>
      <c r="I199" s="5"/>
      <c r="J199" s="5"/>
      <c r="K199" s="5">
        <v>232</v>
      </c>
      <c r="L199" s="5">
        <v>15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/>
      <c r="AA199" s="5"/>
      <c r="AB199" s="5"/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214</v>
      </c>
      <c r="F200" s="5">
        <f>ROUND(Source!AS183,O200)</f>
        <v>46731.23</v>
      </c>
      <c r="G200" s="5" t="s">
        <v>78</v>
      </c>
      <c r="H200" s="5" t="s">
        <v>79</v>
      </c>
      <c r="I200" s="5"/>
      <c r="J200" s="5"/>
      <c r="K200" s="5">
        <v>214</v>
      </c>
      <c r="L200" s="5">
        <v>16</v>
      </c>
      <c r="M200" s="5">
        <v>3</v>
      </c>
      <c r="N200" s="5" t="s">
        <v>3</v>
      </c>
      <c r="O200" s="5">
        <v>2</v>
      </c>
      <c r="P200" s="5"/>
      <c r="Q200" s="5"/>
      <c r="R200" s="5"/>
      <c r="S200" s="5"/>
      <c r="T200" s="5"/>
      <c r="U200" s="5"/>
      <c r="V200" s="5"/>
      <c r="W200" s="5">
        <v>46731.23</v>
      </c>
      <c r="X200" s="5">
        <v>1</v>
      </c>
      <c r="Y200" s="5">
        <v>46731.23</v>
      </c>
      <c r="Z200" s="5"/>
      <c r="AA200" s="5"/>
      <c r="AB200" s="5"/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215</v>
      </c>
      <c r="F201" s="5">
        <f>ROUND(Source!AT183,O201)</f>
        <v>0</v>
      </c>
      <c r="G201" s="5" t="s">
        <v>80</v>
      </c>
      <c r="H201" s="5" t="s">
        <v>81</v>
      </c>
      <c r="I201" s="5"/>
      <c r="J201" s="5"/>
      <c r="K201" s="5">
        <v>215</v>
      </c>
      <c r="L201" s="5">
        <v>17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217</v>
      </c>
      <c r="F202" s="5">
        <f>ROUND(Source!AU183,O202)</f>
        <v>0</v>
      </c>
      <c r="G202" s="5" t="s">
        <v>82</v>
      </c>
      <c r="H202" s="5" t="s">
        <v>83</v>
      </c>
      <c r="I202" s="5"/>
      <c r="J202" s="5"/>
      <c r="K202" s="5">
        <v>217</v>
      </c>
      <c r="L202" s="5">
        <v>18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/>
      <c r="AA202" s="5"/>
      <c r="AB202" s="5"/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230</v>
      </c>
      <c r="F203" s="5">
        <f>ROUND(Source!BA183,O203)</f>
        <v>0</v>
      </c>
      <c r="G203" s="5" t="s">
        <v>84</v>
      </c>
      <c r="H203" s="5" t="s">
        <v>85</v>
      </c>
      <c r="I203" s="5"/>
      <c r="J203" s="5"/>
      <c r="K203" s="5">
        <v>230</v>
      </c>
      <c r="L203" s="5">
        <v>19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/>
      <c r="AA203" s="5"/>
      <c r="AB203" s="5"/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206</v>
      </c>
      <c r="F204" s="5">
        <f>ROUND(Source!T183,O204)</f>
        <v>0</v>
      </c>
      <c r="G204" s="5" t="s">
        <v>86</v>
      </c>
      <c r="H204" s="5" t="s">
        <v>87</v>
      </c>
      <c r="I204" s="5"/>
      <c r="J204" s="5"/>
      <c r="K204" s="5">
        <v>206</v>
      </c>
      <c r="L204" s="5">
        <v>20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/>
      <c r="AA204" s="5"/>
      <c r="AB204" s="5"/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0</v>
      </c>
      <c r="F205" s="5">
        <f>Source!U183</f>
        <v>69.132900000000006</v>
      </c>
      <c r="G205" s="5" t="s">
        <v>88</v>
      </c>
      <c r="H205" s="5" t="s">
        <v>89</v>
      </c>
      <c r="I205" s="5"/>
      <c r="J205" s="5"/>
      <c r="K205" s="5">
        <v>207</v>
      </c>
      <c r="L205" s="5">
        <v>21</v>
      </c>
      <c r="M205" s="5">
        <v>3</v>
      </c>
      <c r="N205" s="5" t="s">
        <v>3</v>
      </c>
      <c r="O205" s="5">
        <v>-1</v>
      </c>
      <c r="P205" s="5"/>
      <c r="Q205" s="5"/>
      <c r="R205" s="5"/>
      <c r="S205" s="5"/>
      <c r="T205" s="5"/>
      <c r="U205" s="5"/>
      <c r="V205" s="5"/>
      <c r="W205" s="5">
        <v>69.132900000000006</v>
      </c>
      <c r="X205" s="5">
        <v>1</v>
      </c>
      <c r="Y205" s="5">
        <v>69.132900000000006</v>
      </c>
      <c r="Z205" s="5"/>
      <c r="AA205" s="5"/>
      <c r="AB205" s="5"/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208</v>
      </c>
      <c r="F206" s="5">
        <f>Source!V183</f>
        <v>0</v>
      </c>
      <c r="G206" s="5" t="s">
        <v>90</v>
      </c>
      <c r="H206" s="5" t="s">
        <v>91</v>
      </c>
      <c r="I206" s="5"/>
      <c r="J206" s="5"/>
      <c r="K206" s="5">
        <v>208</v>
      </c>
      <c r="L206" s="5">
        <v>22</v>
      </c>
      <c r="M206" s="5">
        <v>3</v>
      </c>
      <c r="N206" s="5" t="s">
        <v>3</v>
      </c>
      <c r="O206" s="5">
        <v>-1</v>
      </c>
      <c r="P206" s="5"/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/>
      <c r="AA206" s="5"/>
      <c r="AB206" s="5"/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209</v>
      </c>
      <c r="F207" s="5">
        <f>ROUND(Source!W183,O207)</f>
        <v>0</v>
      </c>
      <c r="G207" s="5" t="s">
        <v>92</v>
      </c>
      <c r="H207" s="5" t="s">
        <v>93</v>
      </c>
      <c r="I207" s="5"/>
      <c r="J207" s="5"/>
      <c r="K207" s="5">
        <v>209</v>
      </c>
      <c r="L207" s="5">
        <v>23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233</v>
      </c>
      <c r="F208" s="5">
        <f>ROUND(Source!BD183,O208)</f>
        <v>0</v>
      </c>
      <c r="G208" s="5" t="s">
        <v>94</v>
      </c>
      <c r="H208" s="5" t="s">
        <v>95</v>
      </c>
      <c r="I208" s="5"/>
      <c r="J208" s="5"/>
      <c r="K208" s="5">
        <v>233</v>
      </c>
      <c r="L208" s="5">
        <v>24</v>
      </c>
      <c r="M208" s="5">
        <v>3</v>
      </c>
      <c r="N208" s="5" t="s">
        <v>3</v>
      </c>
      <c r="O208" s="5">
        <v>2</v>
      </c>
      <c r="P208" s="5"/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/>
      <c r="AA208" s="5"/>
      <c r="AB208" s="5"/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210</v>
      </c>
      <c r="F209" s="5">
        <f>ROUND(Source!X183,O209)</f>
        <v>20112.689999999999</v>
      </c>
      <c r="G209" s="5" t="s">
        <v>96</v>
      </c>
      <c r="H209" s="5" t="s">
        <v>97</v>
      </c>
      <c r="I209" s="5"/>
      <c r="J209" s="5"/>
      <c r="K209" s="5">
        <v>210</v>
      </c>
      <c r="L209" s="5">
        <v>25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20112.689999999999</v>
      </c>
      <c r="X209" s="5">
        <v>1</v>
      </c>
      <c r="Y209" s="5">
        <v>20112.689999999999</v>
      </c>
      <c r="Z209" s="5"/>
      <c r="AA209" s="5"/>
      <c r="AB209" s="5"/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211</v>
      </c>
      <c r="F210" s="5">
        <f>ROUND(Source!Y183,O210)</f>
        <v>6520.05</v>
      </c>
      <c r="G210" s="5" t="s">
        <v>98</v>
      </c>
      <c r="H210" s="5" t="s">
        <v>99</v>
      </c>
      <c r="I210" s="5"/>
      <c r="J210" s="5"/>
      <c r="K210" s="5">
        <v>211</v>
      </c>
      <c r="L210" s="5">
        <v>26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6520.05</v>
      </c>
      <c r="X210" s="5">
        <v>1</v>
      </c>
      <c r="Y210" s="5">
        <v>6520.05</v>
      </c>
      <c r="Z210" s="5"/>
      <c r="AA210" s="5"/>
      <c r="AB210" s="5"/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0</v>
      </c>
      <c r="F211" s="5">
        <f>ROUND(Source!AR183,O211)</f>
        <v>46731.23</v>
      </c>
      <c r="G211" s="5" t="s">
        <v>100</v>
      </c>
      <c r="H211" s="5" t="s">
        <v>101</v>
      </c>
      <c r="I211" s="5"/>
      <c r="J211" s="5"/>
      <c r="K211" s="5">
        <v>224</v>
      </c>
      <c r="L211" s="5">
        <v>27</v>
      </c>
      <c r="M211" s="5">
        <v>3</v>
      </c>
      <c r="N211" s="5" t="s">
        <v>3</v>
      </c>
      <c r="O211" s="5">
        <v>2</v>
      </c>
      <c r="P211" s="5"/>
      <c r="Q211" s="5"/>
      <c r="R211" s="5"/>
      <c r="S211" s="5"/>
      <c r="T211" s="5"/>
      <c r="U211" s="5"/>
      <c r="V211" s="5"/>
      <c r="W211" s="5">
        <v>46731.23</v>
      </c>
      <c r="X211" s="5">
        <v>1</v>
      </c>
      <c r="Y211" s="5">
        <v>46731.23</v>
      </c>
      <c r="Z211" s="5"/>
      <c r="AA211" s="5"/>
      <c r="AB211" s="5"/>
    </row>
    <row r="212" spans="1:28" x14ac:dyDescent="0.2">
      <c r="A212" s="5">
        <v>50</v>
      </c>
      <c r="B212" s="5">
        <v>0</v>
      </c>
      <c r="C212" s="5">
        <v>0</v>
      </c>
      <c r="D212" s="5">
        <v>2</v>
      </c>
      <c r="E212" s="5">
        <v>0</v>
      </c>
      <c r="F212" s="5">
        <v>0</v>
      </c>
      <c r="G212" s="5" t="s">
        <v>16</v>
      </c>
      <c r="H212" s="5" t="s">
        <v>111</v>
      </c>
      <c r="I212" s="5"/>
      <c r="J212" s="5"/>
      <c r="K212" s="5">
        <v>212</v>
      </c>
      <c r="L212" s="5">
        <v>28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/>
      <c r="AA212" s="5"/>
      <c r="AB212" s="5"/>
    </row>
    <row r="213" spans="1:28" x14ac:dyDescent="0.2">
      <c r="A213" s="5">
        <v>50</v>
      </c>
      <c r="B213" s="5">
        <v>0</v>
      </c>
      <c r="C213" s="5">
        <v>0</v>
      </c>
      <c r="D213" s="5">
        <v>2</v>
      </c>
      <c r="E213" s="5">
        <v>0</v>
      </c>
      <c r="F213" s="5">
        <v>0</v>
      </c>
      <c r="G213" s="5" t="s">
        <v>23</v>
      </c>
      <c r="H213" s="5" t="s">
        <v>112</v>
      </c>
      <c r="I213" s="5"/>
      <c r="J213" s="5"/>
      <c r="K213" s="5">
        <v>212</v>
      </c>
      <c r="L213" s="5">
        <v>29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28" x14ac:dyDescent="0.2">
      <c r="A214" s="5">
        <v>50</v>
      </c>
      <c r="B214" s="5">
        <v>1</v>
      </c>
      <c r="C214" s="5">
        <v>0</v>
      </c>
      <c r="D214" s="5">
        <v>2</v>
      </c>
      <c r="E214" s="5">
        <v>0</v>
      </c>
      <c r="F214" s="5">
        <f>ROUND(F191-F212,O214)</f>
        <v>1783.19</v>
      </c>
      <c r="G214" s="5" t="s">
        <v>26</v>
      </c>
      <c r="H214" s="5" t="s">
        <v>113</v>
      </c>
      <c r="I214" s="5"/>
      <c r="J214" s="5"/>
      <c r="K214" s="5">
        <v>212</v>
      </c>
      <c r="L214" s="5">
        <v>30</v>
      </c>
      <c r="M214" s="5">
        <v>0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1783.19</v>
      </c>
      <c r="X214" s="5">
        <v>1</v>
      </c>
      <c r="Y214" s="5">
        <v>1783.19</v>
      </c>
      <c r="Z214" s="5"/>
      <c r="AA214" s="5"/>
      <c r="AB214" s="5"/>
    </row>
    <row r="215" spans="1:28" x14ac:dyDescent="0.2">
      <c r="A215" s="5">
        <v>50</v>
      </c>
      <c r="B215" s="5">
        <v>1</v>
      </c>
      <c r="C215" s="5">
        <v>0</v>
      </c>
      <c r="D215" s="5">
        <v>2</v>
      </c>
      <c r="E215" s="5">
        <v>0</v>
      </c>
      <c r="F215" s="5">
        <f>ROUND((F198),O215)</f>
        <v>11050.93</v>
      </c>
      <c r="G215" s="5" t="s">
        <v>114</v>
      </c>
      <c r="H215" s="5" t="s">
        <v>115</v>
      </c>
      <c r="I215" s="5"/>
      <c r="J215" s="5"/>
      <c r="K215" s="5">
        <v>212</v>
      </c>
      <c r="L215" s="5">
        <v>31</v>
      </c>
      <c r="M215" s="5">
        <v>0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11050.93</v>
      </c>
      <c r="X215" s="5">
        <v>1</v>
      </c>
      <c r="Y215" s="5">
        <v>11050.93</v>
      </c>
      <c r="Z215" s="5"/>
      <c r="AA215" s="5"/>
      <c r="AB215" s="5"/>
    </row>
    <row r="216" spans="1:28" x14ac:dyDescent="0.2">
      <c r="A216" s="5">
        <v>50</v>
      </c>
      <c r="B216" s="5">
        <v>1</v>
      </c>
      <c r="C216" s="5">
        <v>0</v>
      </c>
      <c r="D216" s="5">
        <v>2</v>
      </c>
      <c r="E216" s="5">
        <v>0</v>
      </c>
      <c r="F216" s="5">
        <f>ROUND(F209,O216)</f>
        <v>20112.689999999999</v>
      </c>
      <c r="G216" s="5" t="s">
        <v>116</v>
      </c>
      <c r="H216" s="5" t="s">
        <v>117</v>
      </c>
      <c r="I216" s="5"/>
      <c r="J216" s="5"/>
      <c r="K216" s="5">
        <v>212</v>
      </c>
      <c r="L216" s="5">
        <v>32</v>
      </c>
      <c r="M216" s="5">
        <v>0</v>
      </c>
      <c r="N216" s="5" t="s">
        <v>3</v>
      </c>
      <c r="O216" s="5">
        <v>2</v>
      </c>
      <c r="P216" s="5"/>
      <c r="Q216" s="5"/>
      <c r="R216" s="5"/>
      <c r="S216" s="5"/>
      <c r="T216" s="5"/>
      <c r="U216" s="5"/>
      <c r="V216" s="5"/>
      <c r="W216" s="5">
        <v>20112.689999999999</v>
      </c>
      <c r="X216" s="5">
        <v>1</v>
      </c>
      <c r="Y216" s="5">
        <v>20112.689999999999</v>
      </c>
      <c r="Z216" s="5"/>
      <c r="AA216" s="5"/>
      <c r="AB216" s="5"/>
    </row>
    <row r="217" spans="1:28" x14ac:dyDescent="0.2">
      <c r="A217" s="5">
        <v>50</v>
      </c>
      <c r="B217" s="5">
        <v>1</v>
      </c>
      <c r="C217" s="5">
        <v>0</v>
      </c>
      <c r="D217" s="5">
        <v>2</v>
      </c>
      <c r="E217" s="5">
        <v>0</v>
      </c>
      <c r="F217" s="5">
        <f>ROUND(F210,O217)</f>
        <v>6520.05</v>
      </c>
      <c r="G217" s="5" t="s">
        <v>37</v>
      </c>
      <c r="H217" s="5" t="s">
        <v>118</v>
      </c>
      <c r="I217" s="5"/>
      <c r="J217" s="5"/>
      <c r="K217" s="5">
        <v>212</v>
      </c>
      <c r="L217" s="5">
        <v>33</v>
      </c>
      <c r="M217" s="5">
        <v>0</v>
      </c>
      <c r="N217" s="5" t="s">
        <v>3</v>
      </c>
      <c r="O217" s="5">
        <v>2</v>
      </c>
      <c r="P217" s="5"/>
      <c r="Q217" s="5"/>
      <c r="R217" s="5"/>
      <c r="S217" s="5"/>
      <c r="T217" s="5"/>
      <c r="U217" s="5"/>
      <c r="V217" s="5"/>
      <c r="W217" s="5">
        <v>6520.05</v>
      </c>
      <c r="X217" s="5">
        <v>1</v>
      </c>
      <c r="Y217" s="5">
        <v>6520.05</v>
      </c>
      <c r="Z217" s="5"/>
      <c r="AA217" s="5"/>
      <c r="AB217" s="5"/>
    </row>
    <row r="218" spans="1:28" x14ac:dyDescent="0.2">
      <c r="A218" s="5">
        <v>50</v>
      </c>
      <c r="B218" s="5">
        <v>1</v>
      </c>
      <c r="C218" s="5">
        <v>0</v>
      </c>
      <c r="D218" s="5">
        <v>2</v>
      </c>
      <c r="E218" s="5">
        <v>0</v>
      </c>
      <c r="F218" s="5">
        <f>ROUND((F195),O218)</f>
        <v>7264.37</v>
      </c>
      <c r="G218" s="5" t="s">
        <v>40</v>
      </c>
      <c r="H218" s="5" t="s">
        <v>119</v>
      </c>
      <c r="I218" s="5"/>
      <c r="J218" s="5"/>
      <c r="K218" s="5">
        <v>212</v>
      </c>
      <c r="L218" s="5">
        <v>34</v>
      </c>
      <c r="M218" s="5">
        <v>0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7264.37</v>
      </c>
      <c r="X218" s="5">
        <v>1</v>
      </c>
      <c r="Y218" s="5">
        <v>7264.37</v>
      </c>
      <c r="Z218" s="5"/>
      <c r="AA218" s="5"/>
      <c r="AB218" s="5"/>
    </row>
    <row r="219" spans="1:28" x14ac:dyDescent="0.2">
      <c r="A219" s="5">
        <v>50</v>
      </c>
      <c r="B219" s="5">
        <v>1</v>
      </c>
      <c r="C219" s="5">
        <v>0</v>
      </c>
      <c r="D219" s="5">
        <v>2</v>
      </c>
      <c r="E219" s="5">
        <v>207</v>
      </c>
      <c r="F219" s="5">
        <f>ROUND(F205,O219)</f>
        <v>69.13</v>
      </c>
      <c r="G219" s="5" t="s">
        <v>43</v>
      </c>
      <c r="H219" s="5" t="s">
        <v>120</v>
      </c>
      <c r="I219" s="5"/>
      <c r="J219" s="5"/>
      <c r="K219" s="5">
        <v>212</v>
      </c>
      <c r="L219" s="5">
        <v>35</v>
      </c>
      <c r="M219" s="5">
        <v>0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69.13</v>
      </c>
      <c r="X219" s="5">
        <v>1</v>
      </c>
      <c r="Y219" s="5">
        <v>69.13</v>
      </c>
      <c r="Z219" s="5"/>
      <c r="AA219" s="5"/>
      <c r="AB219" s="5"/>
    </row>
    <row r="220" spans="1:28" x14ac:dyDescent="0.2">
      <c r="A220" s="5">
        <v>50</v>
      </c>
      <c r="B220" s="5">
        <v>1</v>
      </c>
      <c r="C220" s="5">
        <v>0</v>
      </c>
      <c r="D220" s="5">
        <v>2</v>
      </c>
      <c r="E220" s="5">
        <v>0</v>
      </c>
      <c r="F220" s="5">
        <f>1.1</f>
        <v>1.1000000000000001</v>
      </c>
      <c r="G220" s="5" t="s">
        <v>46</v>
      </c>
      <c r="H220" s="5" t="s">
        <v>121</v>
      </c>
      <c r="I220" s="5"/>
      <c r="J220" s="5"/>
      <c r="K220" s="5">
        <v>212</v>
      </c>
      <c r="L220" s="5">
        <v>36</v>
      </c>
      <c r="M220" s="5">
        <v>0</v>
      </c>
      <c r="N220" s="5" t="s">
        <v>3</v>
      </c>
      <c r="O220" s="5">
        <v>-1</v>
      </c>
      <c r="P220" s="5"/>
      <c r="Q220" s="5"/>
      <c r="R220" s="5"/>
      <c r="S220" s="5"/>
      <c r="T220" s="5"/>
      <c r="U220" s="5"/>
      <c r="V220" s="5"/>
      <c r="W220" s="5">
        <v>1.1000000000000001</v>
      </c>
      <c r="X220" s="5">
        <v>1</v>
      </c>
      <c r="Y220" s="5">
        <v>1.1000000000000001</v>
      </c>
      <c r="Z220" s="5"/>
      <c r="AA220" s="5"/>
      <c r="AB220" s="5"/>
    </row>
    <row r="221" spans="1:28" x14ac:dyDescent="0.2">
      <c r="A221" s="5">
        <v>50</v>
      </c>
      <c r="B221" s="5">
        <v>1</v>
      </c>
      <c r="C221" s="5">
        <v>0</v>
      </c>
      <c r="D221" s="5">
        <v>2</v>
      </c>
      <c r="E221" s="5">
        <v>0</v>
      </c>
      <c r="F221" s="5">
        <f>ROUND((F215*F220),O221)</f>
        <v>12156.02</v>
      </c>
      <c r="G221" s="5" t="s">
        <v>122</v>
      </c>
      <c r="H221" s="5" t="s">
        <v>123</v>
      </c>
      <c r="I221" s="5"/>
      <c r="J221" s="5"/>
      <c r="K221" s="5">
        <v>212</v>
      </c>
      <c r="L221" s="5">
        <v>37</v>
      </c>
      <c r="M221" s="5">
        <v>0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12156.02</v>
      </c>
      <c r="X221" s="5">
        <v>1</v>
      </c>
      <c r="Y221" s="5">
        <v>12156.02</v>
      </c>
      <c r="Z221" s="5"/>
      <c r="AA221" s="5"/>
      <c r="AB221" s="5"/>
    </row>
    <row r="222" spans="1:28" x14ac:dyDescent="0.2">
      <c r="A222" s="5">
        <v>50</v>
      </c>
      <c r="B222" s="5">
        <v>1</v>
      </c>
      <c r="C222" s="5">
        <v>0</v>
      </c>
      <c r="D222" s="5">
        <v>2</v>
      </c>
      <c r="E222" s="5">
        <v>0</v>
      </c>
      <c r="F222" s="5">
        <f>ROUND(F216*F220,O222)</f>
        <v>22123.96</v>
      </c>
      <c r="G222" s="5" t="s">
        <v>124</v>
      </c>
      <c r="H222" s="5" t="s">
        <v>125</v>
      </c>
      <c r="I222" s="5"/>
      <c r="J222" s="5"/>
      <c r="K222" s="5">
        <v>212</v>
      </c>
      <c r="L222" s="5">
        <v>38</v>
      </c>
      <c r="M222" s="5">
        <v>0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22123.96</v>
      </c>
      <c r="X222" s="5">
        <v>1</v>
      </c>
      <c r="Y222" s="5">
        <v>22123.96</v>
      </c>
      <c r="Z222" s="5"/>
      <c r="AA222" s="5"/>
      <c r="AB222" s="5"/>
    </row>
    <row r="223" spans="1:28" x14ac:dyDescent="0.2">
      <c r="A223" s="5">
        <v>50</v>
      </c>
      <c r="B223" s="5">
        <v>1</v>
      </c>
      <c r="C223" s="5">
        <v>0</v>
      </c>
      <c r="D223" s="5">
        <v>2</v>
      </c>
      <c r="E223" s="5">
        <v>0</v>
      </c>
      <c r="F223" s="5">
        <f>ROUND(F217*F220,O223)</f>
        <v>7172.06</v>
      </c>
      <c r="G223" s="5" t="s">
        <v>126</v>
      </c>
      <c r="H223" s="5" t="s">
        <v>127</v>
      </c>
      <c r="I223" s="5"/>
      <c r="J223" s="5"/>
      <c r="K223" s="5">
        <v>212</v>
      </c>
      <c r="L223" s="5">
        <v>39</v>
      </c>
      <c r="M223" s="5">
        <v>0</v>
      </c>
      <c r="N223" s="5" t="s">
        <v>3</v>
      </c>
      <c r="O223" s="5">
        <v>2</v>
      </c>
      <c r="P223" s="5"/>
      <c r="Q223" s="5"/>
      <c r="R223" s="5"/>
      <c r="S223" s="5"/>
      <c r="T223" s="5"/>
      <c r="U223" s="5"/>
      <c r="V223" s="5"/>
      <c r="W223" s="5">
        <v>7172.06</v>
      </c>
      <c r="X223" s="5">
        <v>1</v>
      </c>
      <c r="Y223" s="5">
        <v>7172.06</v>
      </c>
      <c r="Z223" s="5"/>
      <c r="AA223" s="5"/>
      <c r="AB223" s="5"/>
    </row>
    <row r="224" spans="1:28" x14ac:dyDescent="0.2">
      <c r="A224" s="5">
        <v>50</v>
      </c>
      <c r="B224" s="5">
        <v>1</v>
      </c>
      <c r="C224" s="5">
        <v>0</v>
      </c>
      <c r="D224" s="5">
        <v>2</v>
      </c>
      <c r="E224" s="5">
        <v>0</v>
      </c>
      <c r="F224" s="5">
        <f>F221+F222+F223</f>
        <v>41452.039999999994</v>
      </c>
      <c r="G224" s="5" t="s">
        <v>128</v>
      </c>
      <c r="H224" s="5" t="s">
        <v>129</v>
      </c>
      <c r="I224" s="5"/>
      <c r="J224" s="5"/>
      <c r="K224" s="5">
        <v>212</v>
      </c>
      <c r="L224" s="5">
        <v>40</v>
      </c>
      <c r="M224" s="5">
        <v>0</v>
      </c>
      <c r="N224" s="5" t="s">
        <v>3</v>
      </c>
      <c r="O224" s="5">
        <v>-1</v>
      </c>
      <c r="P224" s="5"/>
      <c r="Q224" s="5"/>
      <c r="R224" s="5"/>
      <c r="S224" s="5"/>
      <c r="T224" s="5"/>
      <c r="U224" s="5"/>
      <c r="V224" s="5"/>
      <c r="W224" s="5">
        <v>41452.04</v>
      </c>
      <c r="X224" s="5">
        <v>1</v>
      </c>
      <c r="Y224" s="5">
        <v>41452.04</v>
      </c>
      <c r="Z224" s="5"/>
      <c r="AA224" s="5"/>
      <c r="AB224" s="5"/>
    </row>
    <row r="225" spans="1:28" x14ac:dyDescent="0.2">
      <c r="A225" s="5">
        <v>50</v>
      </c>
      <c r="B225" s="5">
        <v>1</v>
      </c>
      <c r="C225" s="5">
        <v>0</v>
      </c>
      <c r="D225" s="5">
        <v>2</v>
      </c>
      <c r="E225" s="5">
        <v>0</v>
      </c>
      <c r="F225" s="5">
        <f>1.165</f>
        <v>1.165</v>
      </c>
      <c r="G225" s="5" t="s">
        <v>130</v>
      </c>
      <c r="H225" s="5" t="s">
        <v>131</v>
      </c>
      <c r="I225" s="5"/>
      <c r="J225" s="5"/>
      <c r="K225" s="5">
        <v>212</v>
      </c>
      <c r="L225" s="5">
        <v>41</v>
      </c>
      <c r="M225" s="5">
        <v>0</v>
      </c>
      <c r="N225" s="5" t="s">
        <v>3</v>
      </c>
      <c r="O225" s="5">
        <v>-1</v>
      </c>
      <c r="P225" s="5"/>
      <c r="Q225" s="5"/>
      <c r="R225" s="5"/>
      <c r="S225" s="5"/>
      <c r="T225" s="5"/>
      <c r="U225" s="5"/>
      <c r="V225" s="5"/>
      <c r="W225" s="5">
        <v>1.165</v>
      </c>
      <c r="X225" s="5">
        <v>1</v>
      </c>
      <c r="Y225" s="5">
        <v>1.165</v>
      </c>
      <c r="Z225" s="5"/>
      <c r="AA225" s="5"/>
      <c r="AB225" s="5"/>
    </row>
    <row r="226" spans="1:28" x14ac:dyDescent="0.2">
      <c r="A226" s="5">
        <v>50</v>
      </c>
      <c r="B226" s="5">
        <v>1</v>
      </c>
      <c r="C226" s="5">
        <v>0</v>
      </c>
      <c r="D226" s="5">
        <v>2</v>
      </c>
      <c r="E226" s="5">
        <v>0</v>
      </c>
      <c r="F226" s="5">
        <f>ROUND(F224*F225,O226)</f>
        <v>48291.63</v>
      </c>
      <c r="G226" s="5" t="s">
        <v>132</v>
      </c>
      <c r="H226" s="5" t="s">
        <v>133</v>
      </c>
      <c r="I226" s="5"/>
      <c r="J226" s="5"/>
      <c r="K226" s="5">
        <v>212</v>
      </c>
      <c r="L226" s="5">
        <v>42</v>
      </c>
      <c r="M226" s="5">
        <v>0</v>
      </c>
      <c r="N226" s="5" t="s">
        <v>3</v>
      </c>
      <c r="O226" s="5">
        <v>2</v>
      </c>
      <c r="P226" s="5"/>
      <c r="Q226" s="5"/>
      <c r="R226" s="5"/>
      <c r="S226" s="5"/>
      <c r="T226" s="5"/>
      <c r="U226" s="5"/>
      <c r="V226" s="5"/>
      <c r="W226" s="5">
        <v>48291.63</v>
      </c>
      <c r="X226" s="5">
        <v>1</v>
      </c>
      <c r="Y226" s="5">
        <v>48291.63</v>
      </c>
      <c r="Z226" s="5"/>
      <c r="AA226" s="5"/>
      <c r="AB226" s="5"/>
    </row>
    <row r="227" spans="1:28" x14ac:dyDescent="0.2">
      <c r="A227" s="5">
        <v>50</v>
      </c>
      <c r="B227" s="5">
        <v>1</v>
      </c>
      <c r="C227" s="5">
        <v>0</v>
      </c>
      <c r="D227" s="5">
        <v>2</v>
      </c>
      <c r="E227" s="5">
        <v>0</v>
      </c>
      <c r="F227" s="5">
        <f>1.09</f>
        <v>1.0900000000000001</v>
      </c>
      <c r="G227" s="5" t="s">
        <v>134</v>
      </c>
      <c r="H227" s="5" t="s">
        <v>135</v>
      </c>
      <c r="I227" s="5"/>
      <c r="J227" s="5"/>
      <c r="K227" s="5">
        <v>212</v>
      </c>
      <c r="L227" s="5">
        <v>43</v>
      </c>
      <c r="M227" s="5">
        <v>0</v>
      </c>
      <c r="N227" s="5" t="s">
        <v>3</v>
      </c>
      <c r="O227" s="5">
        <v>-1</v>
      </c>
      <c r="P227" s="5"/>
      <c r="Q227" s="5"/>
      <c r="R227" s="5"/>
      <c r="S227" s="5"/>
      <c r="T227" s="5"/>
      <c r="U227" s="5"/>
      <c r="V227" s="5"/>
      <c r="W227" s="5">
        <v>1.0900000000000001</v>
      </c>
      <c r="X227" s="5">
        <v>1</v>
      </c>
      <c r="Y227" s="5">
        <v>1.0900000000000001</v>
      </c>
      <c r="Z227" s="5"/>
      <c r="AA227" s="5"/>
      <c r="AB227" s="5"/>
    </row>
    <row r="228" spans="1:28" x14ac:dyDescent="0.2">
      <c r="A228" s="5">
        <v>50</v>
      </c>
      <c r="B228" s="5">
        <v>1</v>
      </c>
      <c r="C228" s="5">
        <v>0</v>
      </c>
      <c r="D228" s="5">
        <v>2</v>
      </c>
      <c r="E228" s="5">
        <v>0</v>
      </c>
      <c r="F228" s="5">
        <f>ROUND(F226*F227,O228)</f>
        <v>52637.88</v>
      </c>
      <c r="G228" s="5" t="s">
        <v>136</v>
      </c>
      <c r="H228" s="5" t="s">
        <v>137</v>
      </c>
      <c r="I228" s="5"/>
      <c r="J228" s="5"/>
      <c r="K228" s="5">
        <v>212</v>
      </c>
      <c r="L228" s="5">
        <v>44</v>
      </c>
      <c r="M228" s="5">
        <v>0</v>
      </c>
      <c r="N228" s="5" t="s">
        <v>3</v>
      </c>
      <c r="O228" s="5">
        <v>2</v>
      </c>
      <c r="P228" s="5"/>
      <c r="Q228" s="5"/>
      <c r="R228" s="5"/>
      <c r="S228" s="5"/>
      <c r="T228" s="5"/>
      <c r="U228" s="5"/>
      <c r="V228" s="5"/>
      <c r="W228" s="5">
        <v>52637.88</v>
      </c>
      <c r="X228" s="5">
        <v>1</v>
      </c>
      <c r="Y228" s="5">
        <v>52637.88</v>
      </c>
      <c r="Z228" s="5"/>
      <c r="AA228" s="5"/>
      <c r="AB228" s="5"/>
    </row>
    <row r="229" spans="1:28" x14ac:dyDescent="0.2">
      <c r="A229" s="5">
        <v>50</v>
      </c>
      <c r="B229" s="5">
        <v>1</v>
      </c>
      <c r="C229" s="5">
        <v>0</v>
      </c>
      <c r="D229" s="5">
        <v>2</v>
      </c>
      <c r="E229" s="5">
        <v>0</v>
      </c>
      <c r="F229" s="5">
        <f>1.08</f>
        <v>1.08</v>
      </c>
      <c r="G229" s="5" t="s">
        <v>138</v>
      </c>
      <c r="H229" s="5" t="s">
        <v>139</v>
      </c>
      <c r="I229" s="5"/>
      <c r="J229" s="5"/>
      <c r="K229" s="5">
        <v>212</v>
      </c>
      <c r="L229" s="5">
        <v>45</v>
      </c>
      <c r="M229" s="5">
        <v>0</v>
      </c>
      <c r="N229" s="5" t="s">
        <v>3</v>
      </c>
      <c r="O229" s="5">
        <v>-1</v>
      </c>
      <c r="P229" s="5"/>
      <c r="Q229" s="5"/>
      <c r="R229" s="5"/>
      <c r="S229" s="5"/>
      <c r="T229" s="5"/>
      <c r="U229" s="5"/>
      <c r="V229" s="5"/>
      <c r="W229" s="5">
        <v>1.08</v>
      </c>
      <c r="X229" s="5">
        <v>1</v>
      </c>
      <c r="Y229" s="5">
        <v>1.08</v>
      </c>
      <c r="Z229" s="5"/>
      <c r="AA229" s="5"/>
      <c r="AB229" s="5"/>
    </row>
    <row r="230" spans="1:28" x14ac:dyDescent="0.2">
      <c r="A230" s="5">
        <v>50</v>
      </c>
      <c r="B230" s="5">
        <v>1</v>
      </c>
      <c r="C230" s="5">
        <v>0</v>
      </c>
      <c r="D230" s="5">
        <v>2</v>
      </c>
      <c r="E230" s="5">
        <v>0</v>
      </c>
      <c r="F230" s="5">
        <f>ROUND(F218*F229,O230)</f>
        <v>7845.52</v>
      </c>
      <c r="G230" s="5" t="s">
        <v>140</v>
      </c>
      <c r="H230" s="5" t="s">
        <v>141</v>
      </c>
      <c r="I230" s="5"/>
      <c r="J230" s="5"/>
      <c r="K230" s="5">
        <v>212</v>
      </c>
      <c r="L230" s="5">
        <v>46</v>
      </c>
      <c r="M230" s="5">
        <v>0</v>
      </c>
      <c r="N230" s="5" t="s">
        <v>3</v>
      </c>
      <c r="O230" s="5">
        <v>2</v>
      </c>
      <c r="P230" s="5"/>
      <c r="Q230" s="5"/>
      <c r="R230" s="5"/>
      <c r="S230" s="5"/>
      <c r="T230" s="5"/>
      <c r="U230" s="5"/>
      <c r="V230" s="5"/>
      <c r="W230" s="5">
        <v>7845.52</v>
      </c>
      <c r="X230" s="5">
        <v>1</v>
      </c>
      <c r="Y230" s="5">
        <v>7845.52</v>
      </c>
      <c r="Z230" s="5"/>
      <c r="AA230" s="5"/>
      <c r="AB230" s="5"/>
    </row>
    <row r="231" spans="1:28" x14ac:dyDescent="0.2">
      <c r="A231" s="5">
        <v>50</v>
      </c>
      <c r="B231" s="5">
        <v>1</v>
      </c>
      <c r="C231" s="5">
        <v>0</v>
      </c>
      <c r="D231" s="5">
        <v>2</v>
      </c>
      <c r="E231" s="5">
        <v>0</v>
      </c>
      <c r="F231" s="5">
        <f>1.099</f>
        <v>1.099</v>
      </c>
      <c r="G231" s="5" t="s">
        <v>142</v>
      </c>
      <c r="H231" s="5" t="s">
        <v>143</v>
      </c>
      <c r="I231" s="5"/>
      <c r="J231" s="5"/>
      <c r="K231" s="5">
        <v>212</v>
      </c>
      <c r="L231" s="5">
        <v>47</v>
      </c>
      <c r="M231" s="5">
        <v>0</v>
      </c>
      <c r="N231" s="5" t="s">
        <v>3</v>
      </c>
      <c r="O231" s="5">
        <v>-1</v>
      </c>
      <c r="P231" s="5"/>
      <c r="Q231" s="5"/>
      <c r="R231" s="5"/>
      <c r="S231" s="5"/>
      <c r="T231" s="5"/>
      <c r="U231" s="5"/>
      <c r="V231" s="5"/>
      <c r="W231" s="5">
        <v>1.099</v>
      </c>
      <c r="X231" s="5">
        <v>1</v>
      </c>
      <c r="Y231" s="5">
        <v>1.099</v>
      </c>
      <c r="Z231" s="5"/>
      <c r="AA231" s="5"/>
      <c r="AB231" s="5"/>
    </row>
    <row r="232" spans="1:28" x14ac:dyDescent="0.2">
      <c r="A232" s="5">
        <v>50</v>
      </c>
      <c r="B232" s="5">
        <v>1</v>
      </c>
      <c r="C232" s="5">
        <v>0</v>
      </c>
      <c r="D232" s="5">
        <v>2</v>
      </c>
      <c r="E232" s="5">
        <v>0</v>
      </c>
      <c r="F232" s="5">
        <f>ROUND(F230*F231,O232)</f>
        <v>8622.23</v>
      </c>
      <c r="G232" s="5" t="s">
        <v>144</v>
      </c>
      <c r="H232" s="5" t="s">
        <v>145</v>
      </c>
      <c r="I232" s="5"/>
      <c r="J232" s="5"/>
      <c r="K232" s="5">
        <v>212</v>
      </c>
      <c r="L232" s="5">
        <v>48</v>
      </c>
      <c r="M232" s="5">
        <v>0</v>
      </c>
      <c r="N232" s="5" t="s">
        <v>3</v>
      </c>
      <c r="O232" s="5">
        <v>2</v>
      </c>
      <c r="P232" s="5"/>
      <c r="Q232" s="5"/>
      <c r="R232" s="5"/>
      <c r="S232" s="5"/>
      <c r="T232" s="5"/>
      <c r="U232" s="5"/>
      <c r="V232" s="5"/>
      <c r="W232" s="5">
        <v>8622.23</v>
      </c>
      <c r="X232" s="5">
        <v>1</v>
      </c>
      <c r="Y232" s="5">
        <v>8622.23</v>
      </c>
      <c r="Z232" s="5"/>
      <c r="AA232" s="5"/>
      <c r="AB232" s="5"/>
    </row>
    <row r="233" spans="1:28" x14ac:dyDescent="0.2">
      <c r="A233" s="5">
        <v>50</v>
      </c>
      <c r="B233" s="5">
        <v>1</v>
      </c>
      <c r="C233" s="5">
        <v>0</v>
      </c>
      <c r="D233" s="5">
        <v>2</v>
      </c>
      <c r="E233" s="5">
        <v>0</v>
      </c>
      <c r="F233" s="5">
        <f>1.065</f>
        <v>1.0649999999999999</v>
      </c>
      <c r="G233" s="5" t="s">
        <v>146</v>
      </c>
      <c r="H233" s="5" t="s">
        <v>147</v>
      </c>
      <c r="I233" s="5"/>
      <c r="J233" s="5"/>
      <c r="K233" s="5">
        <v>212</v>
      </c>
      <c r="L233" s="5">
        <v>49</v>
      </c>
      <c r="M233" s="5">
        <v>0</v>
      </c>
      <c r="N233" s="5" t="s">
        <v>3</v>
      </c>
      <c r="O233" s="5">
        <v>-1</v>
      </c>
      <c r="P233" s="5"/>
      <c r="Q233" s="5"/>
      <c r="R233" s="5"/>
      <c r="S233" s="5"/>
      <c r="T233" s="5"/>
      <c r="U233" s="5"/>
      <c r="V233" s="5"/>
      <c r="W233" s="5">
        <v>1.0649999999999999</v>
      </c>
      <c r="X233" s="5">
        <v>1</v>
      </c>
      <c r="Y233" s="5">
        <v>1.0649999999999999</v>
      </c>
      <c r="Z233" s="5"/>
      <c r="AA233" s="5"/>
      <c r="AB233" s="5"/>
    </row>
    <row r="234" spans="1:28" x14ac:dyDescent="0.2">
      <c r="A234" s="5">
        <v>50</v>
      </c>
      <c r="B234" s="5">
        <v>1</v>
      </c>
      <c r="C234" s="5">
        <v>0</v>
      </c>
      <c r="D234" s="5">
        <v>2</v>
      </c>
      <c r="E234" s="5">
        <v>0</v>
      </c>
      <c r="F234" s="5">
        <f>ROUND(F232*F233,O234)</f>
        <v>9182.67</v>
      </c>
      <c r="G234" s="5" t="s">
        <v>148</v>
      </c>
      <c r="H234" s="5" t="s">
        <v>149</v>
      </c>
      <c r="I234" s="5"/>
      <c r="J234" s="5"/>
      <c r="K234" s="5">
        <v>212</v>
      </c>
      <c r="L234" s="5">
        <v>50</v>
      </c>
      <c r="M234" s="5">
        <v>0</v>
      </c>
      <c r="N234" s="5" t="s">
        <v>3</v>
      </c>
      <c r="O234" s="5">
        <v>2</v>
      </c>
      <c r="P234" s="5"/>
      <c r="Q234" s="5"/>
      <c r="R234" s="5"/>
      <c r="S234" s="5"/>
      <c r="T234" s="5"/>
      <c r="U234" s="5"/>
      <c r="V234" s="5"/>
      <c r="W234" s="5">
        <v>9182.67</v>
      </c>
      <c r="X234" s="5">
        <v>1</v>
      </c>
      <c r="Y234" s="5">
        <v>9182.67</v>
      </c>
      <c r="Z234" s="5"/>
      <c r="AA234" s="5"/>
      <c r="AB234" s="5"/>
    </row>
    <row r="235" spans="1:28" x14ac:dyDescent="0.2">
      <c r="A235" s="5">
        <v>50</v>
      </c>
      <c r="B235" s="5">
        <v>1</v>
      </c>
      <c r="C235" s="5">
        <v>0</v>
      </c>
      <c r="D235" s="5">
        <v>2</v>
      </c>
      <c r="E235" s="5">
        <v>0</v>
      </c>
      <c r="F235" s="5">
        <f>ROUND(F214*F229,O235)</f>
        <v>1925.85</v>
      </c>
      <c r="G235" s="5" t="s">
        <v>150</v>
      </c>
      <c r="H235" s="5" t="s">
        <v>151</v>
      </c>
      <c r="I235" s="5"/>
      <c r="J235" s="5"/>
      <c r="K235" s="5">
        <v>212</v>
      </c>
      <c r="L235" s="5">
        <v>51</v>
      </c>
      <c r="M235" s="5">
        <v>0</v>
      </c>
      <c r="N235" s="5" t="s">
        <v>3</v>
      </c>
      <c r="O235" s="5">
        <v>2</v>
      </c>
      <c r="P235" s="5"/>
      <c r="Q235" s="5"/>
      <c r="R235" s="5"/>
      <c r="S235" s="5"/>
      <c r="T235" s="5"/>
      <c r="U235" s="5"/>
      <c r="V235" s="5"/>
      <c r="W235" s="5">
        <v>1925.85</v>
      </c>
      <c r="X235" s="5">
        <v>1</v>
      </c>
      <c r="Y235" s="5">
        <v>1925.85</v>
      </c>
      <c r="Z235" s="5"/>
      <c r="AA235" s="5"/>
      <c r="AB235" s="5"/>
    </row>
    <row r="236" spans="1:28" x14ac:dyDescent="0.2">
      <c r="A236" s="5">
        <v>50</v>
      </c>
      <c r="B236" s="5">
        <v>1</v>
      </c>
      <c r="C236" s="5">
        <v>0</v>
      </c>
      <c r="D236" s="5">
        <v>2</v>
      </c>
      <c r="E236" s="5">
        <v>0</v>
      </c>
      <c r="F236" s="5">
        <f>1.099</f>
        <v>1.099</v>
      </c>
      <c r="G236" s="5" t="s">
        <v>152</v>
      </c>
      <c r="H236" s="5" t="s">
        <v>143</v>
      </c>
      <c r="I236" s="5"/>
      <c r="J236" s="5"/>
      <c r="K236" s="5">
        <v>212</v>
      </c>
      <c r="L236" s="5">
        <v>52</v>
      </c>
      <c r="M236" s="5">
        <v>0</v>
      </c>
      <c r="N236" s="5" t="s">
        <v>3</v>
      </c>
      <c r="O236" s="5">
        <v>-1</v>
      </c>
      <c r="P236" s="5"/>
      <c r="Q236" s="5"/>
      <c r="R236" s="5"/>
      <c r="S236" s="5"/>
      <c r="T236" s="5"/>
      <c r="U236" s="5"/>
      <c r="V236" s="5"/>
      <c r="W236" s="5">
        <v>1.099</v>
      </c>
      <c r="X236" s="5">
        <v>1</v>
      </c>
      <c r="Y236" s="5">
        <v>1.099</v>
      </c>
      <c r="Z236" s="5"/>
      <c r="AA236" s="5"/>
      <c r="AB236" s="5"/>
    </row>
    <row r="237" spans="1:28" x14ac:dyDescent="0.2">
      <c r="A237" s="5">
        <v>50</v>
      </c>
      <c r="B237" s="5">
        <v>1</v>
      </c>
      <c r="C237" s="5">
        <v>0</v>
      </c>
      <c r="D237" s="5">
        <v>2</v>
      </c>
      <c r="E237" s="5">
        <v>0</v>
      </c>
      <c r="F237" s="5">
        <f>ROUND(F235*F236,O237)</f>
        <v>2116.5100000000002</v>
      </c>
      <c r="G237" s="5" t="s">
        <v>153</v>
      </c>
      <c r="H237" s="5" t="s">
        <v>154</v>
      </c>
      <c r="I237" s="5"/>
      <c r="J237" s="5"/>
      <c r="K237" s="5">
        <v>212</v>
      </c>
      <c r="L237" s="5">
        <v>53</v>
      </c>
      <c r="M237" s="5">
        <v>0</v>
      </c>
      <c r="N237" s="5" t="s">
        <v>3</v>
      </c>
      <c r="O237" s="5">
        <v>2</v>
      </c>
      <c r="P237" s="5"/>
      <c r="Q237" s="5"/>
      <c r="R237" s="5"/>
      <c r="S237" s="5"/>
      <c r="T237" s="5"/>
      <c r="U237" s="5"/>
      <c r="V237" s="5"/>
      <c r="W237" s="5">
        <v>2116.5100000000002</v>
      </c>
      <c r="X237" s="5">
        <v>1</v>
      </c>
      <c r="Y237" s="5">
        <v>2116.5100000000002</v>
      </c>
      <c r="Z237" s="5"/>
      <c r="AA237" s="5"/>
      <c r="AB237" s="5"/>
    </row>
    <row r="238" spans="1:28" x14ac:dyDescent="0.2">
      <c r="A238" s="5">
        <v>50</v>
      </c>
      <c r="B238" s="5">
        <v>1</v>
      </c>
      <c r="C238" s="5">
        <v>0</v>
      </c>
      <c r="D238" s="5">
        <v>2</v>
      </c>
      <c r="E238" s="5">
        <v>0</v>
      </c>
      <c r="F238" s="5">
        <f>1.065</f>
        <v>1.0649999999999999</v>
      </c>
      <c r="G238" s="5" t="s">
        <v>155</v>
      </c>
      <c r="H238" s="5" t="s">
        <v>147</v>
      </c>
      <c r="I238" s="5"/>
      <c r="J238" s="5"/>
      <c r="K238" s="5">
        <v>212</v>
      </c>
      <c r="L238" s="5">
        <v>54</v>
      </c>
      <c r="M238" s="5">
        <v>0</v>
      </c>
      <c r="N238" s="5" t="s">
        <v>3</v>
      </c>
      <c r="O238" s="5">
        <v>-1</v>
      </c>
      <c r="P238" s="5"/>
      <c r="Q238" s="5"/>
      <c r="R238" s="5"/>
      <c r="S238" s="5"/>
      <c r="T238" s="5"/>
      <c r="U238" s="5"/>
      <c r="V238" s="5"/>
      <c r="W238" s="5">
        <v>1.0649999999999999</v>
      </c>
      <c r="X238" s="5">
        <v>1</v>
      </c>
      <c r="Y238" s="5">
        <v>1.0649999999999999</v>
      </c>
      <c r="Z238" s="5"/>
      <c r="AA238" s="5"/>
      <c r="AB238" s="5"/>
    </row>
    <row r="239" spans="1:28" x14ac:dyDescent="0.2">
      <c r="A239" s="5">
        <v>50</v>
      </c>
      <c r="B239" s="5">
        <v>1</v>
      </c>
      <c r="C239" s="5">
        <v>0</v>
      </c>
      <c r="D239" s="5">
        <v>2</v>
      </c>
      <c r="E239" s="5">
        <v>0</v>
      </c>
      <c r="F239" s="5">
        <f>ROUND(F237*F238,O239)</f>
        <v>2254.08</v>
      </c>
      <c r="G239" s="5" t="s">
        <v>156</v>
      </c>
      <c r="H239" s="5" t="s">
        <v>157</v>
      </c>
      <c r="I239" s="5"/>
      <c r="J239" s="5"/>
      <c r="K239" s="5">
        <v>212</v>
      </c>
      <c r="L239" s="5">
        <v>55</v>
      </c>
      <c r="M239" s="5">
        <v>0</v>
      </c>
      <c r="N239" s="5" t="s">
        <v>3</v>
      </c>
      <c r="O239" s="5">
        <v>2</v>
      </c>
      <c r="P239" s="5"/>
      <c r="Q239" s="5"/>
      <c r="R239" s="5"/>
      <c r="S239" s="5"/>
      <c r="T239" s="5"/>
      <c r="U239" s="5"/>
      <c r="V239" s="5"/>
      <c r="W239" s="5">
        <v>2254.08</v>
      </c>
      <c r="X239" s="5">
        <v>1</v>
      </c>
      <c r="Y239" s="5">
        <v>2254.08</v>
      </c>
      <c r="Z239" s="5"/>
      <c r="AA239" s="5"/>
      <c r="AB239" s="5"/>
    </row>
    <row r="240" spans="1:28" x14ac:dyDescent="0.2">
      <c r="A240" s="5">
        <v>50</v>
      </c>
      <c r="B240" s="5">
        <v>1</v>
      </c>
      <c r="C240" s="5">
        <v>0</v>
      </c>
      <c r="D240" s="5">
        <v>2</v>
      </c>
      <c r="E240" s="5">
        <v>0</v>
      </c>
      <c r="F240" s="5">
        <f>ROUND(F228+F234+F239,O240)</f>
        <v>64074.63</v>
      </c>
      <c r="G240" s="5" t="s">
        <v>158</v>
      </c>
      <c r="H240" s="5" t="s">
        <v>159</v>
      </c>
      <c r="I240" s="5"/>
      <c r="J240" s="5"/>
      <c r="K240" s="5">
        <v>212</v>
      </c>
      <c r="L240" s="5">
        <v>56</v>
      </c>
      <c r="M240" s="5">
        <v>0</v>
      </c>
      <c r="N240" s="5" t="s">
        <v>3</v>
      </c>
      <c r="O240" s="5">
        <v>2</v>
      </c>
      <c r="P240" s="5"/>
      <c r="Q240" s="5"/>
      <c r="R240" s="5"/>
      <c r="S240" s="5"/>
      <c r="T240" s="5"/>
      <c r="U240" s="5"/>
      <c r="V240" s="5"/>
      <c r="W240" s="5">
        <v>64074.63</v>
      </c>
      <c r="X240" s="5">
        <v>1</v>
      </c>
      <c r="Y240" s="5">
        <v>64074.63</v>
      </c>
      <c r="Z240" s="5"/>
      <c r="AA240" s="5"/>
      <c r="AB240" s="5"/>
    </row>
    <row r="241" spans="1:28" x14ac:dyDescent="0.2">
      <c r="A241" s="5">
        <v>50</v>
      </c>
      <c r="B241" s="5">
        <v>0</v>
      </c>
      <c r="C241" s="5">
        <v>0</v>
      </c>
      <c r="D241" s="5">
        <v>2</v>
      </c>
      <c r="E241" s="5">
        <v>0</v>
      </c>
      <c r="F241" s="5">
        <f>ROUND(F190,O241)</f>
        <v>0</v>
      </c>
      <c r="G241" s="5" t="s">
        <v>160</v>
      </c>
      <c r="H241" s="5" t="s">
        <v>161</v>
      </c>
      <c r="I241" s="5"/>
      <c r="J241" s="5"/>
      <c r="K241" s="5">
        <v>212</v>
      </c>
      <c r="L241" s="5">
        <v>57</v>
      </c>
      <c r="M241" s="5">
        <v>3</v>
      </c>
      <c r="N241" s="5" t="s">
        <v>3</v>
      </c>
      <c r="O241" s="5">
        <v>2</v>
      </c>
      <c r="P241" s="5"/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/>
      <c r="AA241" s="5"/>
      <c r="AB241" s="5"/>
    </row>
    <row r="242" spans="1:28" x14ac:dyDescent="0.2">
      <c r="A242" s="5">
        <v>50</v>
      </c>
      <c r="B242" s="5">
        <v>0</v>
      </c>
      <c r="C242" s="5">
        <v>0</v>
      </c>
      <c r="D242" s="5">
        <v>2</v>
      </c>
      <c r="E242" s="5">
        <v>0</v>
      </c>
      <c r="F242" s="5">
        <f>8</f>
        <v>8</v>
      </c>
      <c r="G242" s="5" t="s">
        <v>162</v>
      </c>
      <c r="H242" s="5" t="s">
        <v>163</v>
      </c>
      <c r="I242" s="5"/>
      <c r="J242" s="5"/>
      <c r="K242" s="5">
        <v>212</v>
      </c>
      <c r="L242" s="5">
        <v>58</v>
      </c>
      <c r="M242" s="5">
        <v>3</v>
      </c>
      <c r="N242" s="5" t="s">
        <v>3</v>
      </c>
      <c r="O242" s="5">
        <v>-1</v>
      </c>
      <c r="P242" s="5"/>
      <c r="Q242" s="5"/>
      <c r="R242" s="5"/>
      <c r="S242" s="5"/>
      <c r="T242" s="5"/>
      <c r="U242" s="5"/>
      <c r="V242" s="5"/>
      <c r="W242" s="5">
        <v>8</v>
      </c>
      <c r="X242" s="5">
        <v>1</v>
      </c>
      <c r="Y242" s="5">
        <v>8</v>
      </c>
      <c r="Z242" s="5"/>
      <c r="AA242" s="5"/>
      <c r="AB242" s="5"/>
    </row>
    <row r="243" spans="1:28" x14ac:dyDescent="0.2">
      <c r="A243" s="5">
        <v>50</v>
      </c>
      <c r="B243" s="5">
        <v>0</v>
      </c>
      <c r="C243" s="5">
        <v>0</v>
      </c>
      <c r="D243" s="5">
        <v>2</v>
      </c>
      <c r="E243" s="5">
        <v>0</v>
      </c>
      <c r="F243" s="5">
        <f>ROUND(F241*F242/100+F241,O243)</f>
        <v>0</v>
      </c>
      <c r="G243" s="5" t="s">
        <v>164</v>
      </c>
      <c r="H243" s="5" t="s">
        <v>165</v>
      </c>
      <c r="I243" s="5"/>
      <c r="J243" s="5"/>
      <c r="K243" s="5">
        <v>212</v>
      </c>
      <c r="L243" s="5">
        <v>59</v>
      </c>
      <c r="M243" s="5">
        <v>3</v>
      </c>
      <c r="N243" s="5" t="s">
        <v>3</v>
      </c>
      <c r="O243" s="5">
        <v>2</v>
      </c>
      <c r="P243" s="5"/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/>
      <c r="AA243" s="5"/>
      <c r="AB243" s="5"/>
    </row>
    <row r="244" spans="1:28" x14ac:dyDescent="0.2">
      <c r="A244" s="5">
        <v>50</v>
      </c>
      <c r="B244" s="5">
        <v>0</v>
      </c>
      <c r="C244" s="5">
        <v>0</v>
      </c>
      <c r="D244" s="5">
        <v>2</v>
      </c>
      <c r="E244" s="5">
        <v>0</v>
      </c>
      <c r="F244" s="5">
        <f>ROUND(F192-F213,O244)</f>
        <v>0</v>
      </c>
      <c r="G244" s="5" t="s">
        <v>166</v>
      </c>
      <c r="H244" s="5" t="s">
        <v>167</v>
      </c>
      <c r="I244" s="5"/>
      <c r="J244" s="5"/>
      <c r="K244" s="5">
        <v>212</v>
      </c>
      <c r="L244" s="5">
        <v>60</v>
      </c>
      <c r="M244" s="5">
        <v>3</v>
      </c>
      <c r="N244" s="5" t="s">
        <v>3</v>
      </c>
      <c r="O244" s="5">
        <v>2</v>
      </c>
      <c r="P244" s="5"/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/>
      <c r="AA244" s="5"/>
      <c r="AB244" s="5"/>
    </row>
    <row r="245" spans="1:28" x14ac:dyDescent="0.2">
      <c r="A245" s="5">
        <v>50</v>
      </c>
      <c r="B245" s="5">
        <v>0</v>
      </c>
      <c r="C245" s="5">
        <v>0</v>
      </c>
      <c r="D245" s="5">
        <v>2</v>
      </c>
      <c r="E245" s="5">
        <v>0</v>
      </c>
      <c r="F245" s="5">
        <f>3</f>
        <v>3</v>
      </c>
      <c r="G245" s="5" t="s">
        <v>168</v>
      </c>
      <c r="H245" s="5" t="s">
        <v>163</v>
      </c>
      <c r="I245" s="5"/>
      <c r="J245" s="5"/>
      <c r="K245" s="5">
        <v>212</v>
      </c>
      <c r="L245" s="5">
        <v>61</v>
      </c>
      <c r="M245" s="5">
        <v>3</v>
      </c>
      <c r="N245" s="5" t="s">
        <v>3</v>
      </c>
      <c r="O245" s="5">
        <v>-1</v>
      </c>
      <c r="P245" s="5"/>
      <c r="Q245" s="5"/>
      <c r="R245" s="5"/>
      <c r="S245" s="5"/>
      <c r="T245" s="5"/>
      <c r="U245" s="5"/>
      <c r="V245" s="5"/>
      <c r="W245" s="5">
        <v>3</v>
      </c>
      <c r="X245" s="5">
        <v>1</v>
      </c>
      <c r="Y245" s="5">
        <v>3</v>
      </c>
      <c r="Z245" s="5"/>
      <c r="AA245" s="5"/>
      <c r="AB245" s="5"/>
    </row>
    <row r="246" spans="1:28" x14ac:dyDescent="0.2">
      <c r="A246" s="5">
        <v>50</v>
      </c>
      <c r="B246" s="5">
        <v>0</v>
      </c>
      <c r="C246" s="5">
        <v>0</v>
      </c>
      <c r="D246" s="5">
        <v>2</v>
      </c>
      <c r="E246" s="5">
        <v>0</v>
      </c>
      <c r="F246" s="5">
        <f>ROUND(F244+F244*F245/100,O246)</f>
        <v>0</v>
      </c>
      <c r="G246" s="5" t="s">
        <v>169</v>
      </c>
      <c r="H246" s="5" t="s">
        <v>170</v>
      </c>
      <c r="I246" s="5"/>
      <c r="J246" s="5"/>
      <c r="K246" s="5">
        <v>212</v>
      </c>
      <c r="L246" s="5">
        <v>62</v>
      </c>
      <c r="M246" s="5">
        <v>3</v>
      </c>
      <c r="N246" s="5" t="s">
        <v>3</v>
      </c>
      <c r="O246" s="5">
        <v>2</v>
      </c>
      <c r="P246" s="5"/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/>
      <c r="AA246" s="5"/>
      <c r="AB246" s="5"/>
    </row>
    <row r="247" spans="1:28" x14ac:dyDescent="0.2">
      <c r="A247" s="5">
        <v>50</v>
      </c>
      <c r="B247" s="5">
        <v>0</v>
      </c>
      <c r="C247" s="5">
        <v>0</v>
      </c>
      <c r="D247" s="5">
        <v>2</v>
      </c>
      <c r="E247" s="5">
        <v>0</v>
      </c>
      <c r="F247" s="5">
        <f>1.042</f>
        <v>1.042</v>
      </c>
      <c r="G247" s="5" t="s">
        <v>171</v>
      </c>
      <c r="H247" s="5" t="s">
        <v>172</v>
      </c>
      <c r="I247" s="5"/>
      <c r="J247" s="5"/>
      <c r="K247" s="5">
        <v>212</v>
      </c>
      <c r="L247" s="5">
        <v>63</v>
      </c>
      <c r="M247" s="5">
        <v>3</v>
      </c>
      <c r="N247" s="5" t="s">
        <v>3</v>
      </c>
      <c r="O247" s="5">
        <v>-1</v>
      </c>
      <c r="P247" s="5"/>
      <c r="Q247" s="5"/>
      <c r="R247" s="5"/>
      <c r="S247" s="5"/>
      <c r="T247" s="5"/>
      <c r="U247" s="5"/>
      <c r="V247" s="5"/>
      <c r="W247" s="5">
        <v>1.042</v>
      </c>
      <c r="X247" s="5">
        <v>1</v>
      </c>
      <c r="Y247" s="5">
        <v>1.042</v>
      </c>
      <c r="Z247" s="5"/>
      <c r="AA247" s="5"/>
      <c r="AB247" s="5"/>
    </row>
    <row r="248" spans="1:28" x14ac:dyDescent="0.2">
      <c r="A248" s="5">
        <v>50</v>
      </c>
      <c r="B248" s="5">
        <v>0</v>
      </c>
      <c r="C248" s="5">
        <v>0</v>
      </c>
      <c r="D248" s="5">
        <v>2</v>
      </c>
      <c r="E248" s="5">
        <v>0</v>
      </c>
      <c r="F248" s="5">
        <f>ROUND((F243+F246)*F247,O248)</f>
        <v>0</v>
      </c>
      <c r="G248" s="5" t="s">
        <v>173</v>
      </c>
      <c r="H248" s="5" t="s">
        <v>174</v>
      </c>
      <c r="I248" s="5"/>
      <c r="J248" s="5"/>
      <c r="K248" s="5">
        <v>212</v>
      </c>
      <c r="L248" s="5">
        <v>64</v>
      </c>
      <c r="M248" s="5">
        <v>3</v>
      </c>
      <c r="N248" s="5" t="s">
        <v>3</v>
      </c>
      <c r="O248" s="5">
        <v>2</v>
      </c>
      <c r="P248" s="5"/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/>
      <c r="AA248" s="5"/>
      <c r="AB248" s="5"/>
    </row>
    <row r="249" spans="1:28" x14ac:dyDescent="0.2">
      <c r="A249" s="5">
        <v>50</v>
      </c>
      <c r="B249" s="5">
        <v>1</v>
      </c>
      <c r="C249" s="5">
        <v>0</v>
      </c>
      <c r="D249" s="5">
        <v>2</v>
      </c>
      <c r="E249" s="5">
        <v>0</v>
      </c>
      <c r="F249" s="5">
        <f>ROUND(F212,O249)</f>
        <v>0</v>
      </c>
      <c r="G249" s="5" t="s">
        <v>175</v>
      </c>
      <c r="H249" s="5" t="s">
        <v>176</v>
      </c>
      <c r="I249" s="5"/>
      <c r="J249" s="5"/>
      <c r="K249" s="5">
        <v>212</v>
      </c>
      <c r="L249" s="5">
        <v>65</v>
      </c>
      <c r="M249" s="5">
        <v>0</v>
      </c>
      <c r="N249" s="5" t="s">
        <v>3</v>
      </c>
      <c r="O249" s="5">
        <v>2</v>
      </c>
      <c r="P249" s="5"/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/>
      <c r="AA249" s="5"/>
      <c r="AB249" s="5"/>
    </row>
    <row r="250" spans="1:28" x14ac:dyDescent="0.2">
      <c r="A250" s="5">
        <v>50</v>
      </c>
      <c r="B250" s="5">
        <v>1</v>
      </c>
      <c r="C250" s="5">
        <v>0</v>
      </c>
      <c r="D250" s="5">
        <v>2</v>
      </c>
      <c r="E250" s="5">
        <v>0</v>
      </c>
      <c r="F250" s="5">
        <f>2</f>
        <v>2</v>
      </c>
      <c r="G250" s="5" t="s">
        <v>177</v>
      </c>
      <c r="H250" s="5" t="s">
        <v>178</v>
      </c>
      <c r="I250" s="5"/>
      <c r="J250" s="5"/>
      <c r="K250" s="5">
        <v>212</v>
      </c>
      <c r="L250" s="5">
        <v>66</v>
      </c>
      <c r="M250" s="5">
        <v>0</v>
      </c>
      <c r="N250" s="5" t="s">
        <v>3</v>
      </c>
      <c r="O250" s="5">
        <v>-1</v>
      </c>
      <c r="P250" s="5"/>
      <c r="Q250" s="5"/>
      <c r="R250" s="5"/>
      <c r="S250" s="5"/>
      <c r="T250" s="5"/>
      <c r="U250" s="5"/>
      <c r="V250" s="5"/>
      <c r="W250" s="5">
        <v>2</v>
      </c>
      <c r="X250" s="5">
        <v>1</v>
      </c>
      <c r="Y250" s="5">
        <v>2</v>
      </c>
      <c r="Z250" s="5"/>
      <c r="AA250" s="5"/>
      <c r="AB250" s="5"/>
    </row>
    <row r="251" spans="1:28" x14ac:dyDescent="0.2">
      <c r="A251" s="5">
        <v>50</v>
      </c>
      <c r="B251" s="5">
        <v>1</v>
      </c>
      <c r="C251" s="5">
        <v>0</v>
      </c>
      <c r="D251" s="5">
        <v>2</v>
      </c>
      <c r="E251" s="5">
        <v>0</v>
      </c>
      <c r="F251" s="5">
        <f>ROUND(F249+F249*F250/100,O251)</f>
        <v>0</v>
      </c>
      <c r="G251" s="5" t="s">
        <v>179</v>
      </c>
      <c r="H251" s="5" t="s">
        <v>180</v>
      </c>
      <c r="I251" s="5"/>
      <c r="J251" s="5"/>
      <c r="K251" s="5">
        <v>212</v>
      </c>
      <c r="L251" s="5">
        <v>67</v>
      </c>
      <c r="M251" s="5">
        <v>0</v>
      </c>
      <c r="N251" s="5" t="s">
        <v>3</v>
      </c>
      <c r="O251" s="5">
        <v>2</v>
      </c>
      <c r="P251" s="5"/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/>
      <c r="AA251" s="5"/>
      <c r="AB251" s="5"/>
    </row>
    <row r="252" spans="1:28" x14ac:dyDescent="0.2">
      <c r="A252" s="5">
        <v>50</v>
      </c>
      <c r="B252" s="5">
        <v>1</v>
      </c>
      <c r="C252" s="5">
        <v>0</v>
      </c>
      <c r="D252" s="5">
        <v>2</v>
      </c>
      <c r="E252" s="5">
        <v>0</v>
      </c>
      <c r="F252" s="5">
        <f>ROUND(F213,O252)</f>
        <v>0</v>
      </c>
      <c r="G252" s="5" t="s">
        <v>181</v>
      </c>
      <c r="H252" s="5" t="s">
        <v>182</v>
      </c>
      <c r="I252" s="5"/>
      <c r="J252" s="5"/>
      <c r="K252" s="5">
        <v>212</v>
      </c>
      <c r="L252" s="5">
        <v>68</v>
      </c>
      <c r="M252" s="5">
        <v>0</v>
      </c>
      <c r="N252" s="5" t="s">
        <v>3</v>
      </c>
      <c r="O252" s="5">
        <v>2</v>
      </c>
      <c r="P252" s="5"/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/>
      <c r="AA252" s="5"/>
      <c r="AB252" s="5"/>
    </row>
    <row r="253" spans="1:28" x14ac:dyDescent="0.2">
      <c r="A253" s="5">
        <v>50</v>
      </c>
      <c r="B253" s="5">
        <v>1</v>
      </c>
      <c r="C253" s="5">
        <v>0</v>
      </c>
      <c r="D253" s="5">
        <v>2</v>
      </c>
      <c r="E253" s="5">
        <v>0</v>
      </c>
      <c r="F253" s="5">
        <f>4.2</f>
        <v>4.2</v>
      </c>
      <c r="G253" s="5" t="s">
        <v>183</v>
      </c>
      <c r="H253" s="5" t="s">
        <v>184</v>
      </c>
      <c r="I253" s="5"/>
      <c r="J253" s="5"/>
      <c r="K253" s="5">
        <v>212</v>
      </c>
      <c r="L253" s="5">
        <v>69</v>
      </c>
      <c r="M253" s="5">
        <v>0</v>
      </c>
      <c r="N253" s="5" t="s">
        <v>3</v>
      </c>
      <c r="O253" s="5">
        <v>-1</v>
      </c>
      <c r="P253" s="5"/>
      <c r="Q253" s="5"/>
      <c r="R253" s="5"/>
      <c r="S253" s="5"/>
      <c r="T253" s="5"/>
      <c r="U253" s="5"/>
      <c r="V253" s="5"/>
      <c r="W253" s="5">
        <v>4.2</v>
      </c>
      <c r="X253" s="5">
        <v>1</v>
      </c>
      <c r="Y253" s="5">
        <v>4.2</v>
      </c>
      <c r="Z253" s="5"/>
      <c r="AA253" s="5"/>
      <c r="AB253" s="5"/>
    </row>
    <row r="254" spans="1:28" x14ac:dyDescent="0.2">
      <c r="A254" s="5">
        <v>50</v>
      </c>
      <c r="B254" s="5">
        <v>1</v>
      </c>
      <c r="C254" s="5">
        <v>0</v>
      </c>
      <c r="D254" s="5">
        <v>2</v>
      </c>
      <c r="E254" s="5">
        <v>0</v>
      </c>
      <c r="F254" s="5">
        <f>ROUND(F252+F252*F253/100,O254)</f>
        <v>0</v>
      </c>
      <c r="G254" s="5" t="s">
        <v>185</v>
      </c>
      <c r="H254" s="5" t="s">
        <v>186</v>
      </c>
      <c r="I254" s="5"/>
      <c r="J254" s="5"/>
      <c r="K254" s="5">
        <v>212</v>
      </c>
      <c r="L254" s="5">
        <v>70</v>
      </c>
      <c r="M254" s="5">
        <v>0</v>
      </c>
      <c r="N254" s="5" t="s">
        <v>3</v>
      </c>
      <c r="O254" s="5">
        <v>2</v>
      </c>
      <c r="P254" s="5"/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/>
      <c r="AA254" s="5"/>
      <c r="AB254" s="5"/>
    </row>
    <row r="255" spans="1:28" x14ac:dyDescent="0.2">
      <c r="A255" s="5">
        <v>50</v>
      </c>
      <c r="B255" s="5">
        <v>1</v>
      </c>
      <c r="C255" s="5">
        <v>0</v>
      </c>
      <c r="D255" s="5">
        <v>2</v>
      </c>
      <c r="E255" s="5">
        <v>0</v>
      </c>
      <c r="F255" s="5">
        <f>ROUND(F251+F254,O255)</f>
        <v>0</v>
      </c>
      <c r="G255" s="5" t="s">
        <v>187</v>
      </c>
      <c r="H255" s="5" t="s">
        <v>188</v>
      </c>
      <c r="I255" s="5"/>
      <c r="J255" s="5"/>
      <c r="K255" s="5">
        <v>212</v>
      </c>
      <c r="L255" s="5">
        <v>71</v>
      </c>
      <c r="M255" s="5">
        <v>0</v>
      </c>
      <c r="N255" s="5" t="s">
        <v>3</v>
      </c>
      <c r="O255" s="5">
        <v>2</v>
      </c>
      <c r="P255" s="5"/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/>
      <c r="AA255" s="5"/>
      <c r="AB255" s="5"/>
    </row>
    <row r="256" spans="1:28" x14ac:dyDescent="0.2">
      <c r="A256" s="5">
        <v>50</v>
      </c>
      <c r="B256" s="5">
        <v>1</v>
      </c>
      <c r="C256" s="5">
        <v>0</v>
      </c>
      <c r="D256" s="5">
        <v>2</v>
      </c>
      <c r="E256" s="5">
        <v>224</v>
      </c>
      <c r="F256" s="5">
        <f>ROUND(F240+F248+F255,O256)</f>
        <v>64074.63</v>
      </c>
      <c r="G256" s="5" t="s">
        <v>189</v>
      </c>
      <c r="H256" s="5" t="s">
        <v>190</v>
      </c>
      <c r="I256" s="5"/>
      <c r="J256" s="5"/>
      <c r="K256" s="5">
        <v>212</v>
      </c>
      <c r="L256" s="5">
        <v>72</v>
      </c>
      <c r="M256" s="5">
        <v>0</v>
      </c>
      <c r="N256" s="5" t="s">
        <v>3</v>
      </c>
      <c r="O256" s="5">
        <v>2</v>
      </c>
      <c r="P256" s="5"/>
      <c r="Q256" s="5"/>
      <c r="R256" s="5"/>
      <c r="S256" s="5"/>
      <c r="T256" s="5"/>
      <c r="U256" s="5"/>
      <c r="V256" s="5"/>
      <c r="W256" s="5">
        <v>64074.63</v>
      </c>
      <c r="X256" s="5">
        <v>1</v>
      </c>
      <c r="Y256" s="5">
        <v>64074.63</v>
      </c>
      <c r="Z256" s="5"/>
      <c r="AA256" s="5"/>
      <c r="AB256" s="5"/>
    </row>
    <row r="259" spans="1:15" x14ac:dyDescent="0.2">
      <c r="A259">
        <v>-1</v>
      </c>
    </row>
    <row r="261" spans="1:15" x14ac:dyDescent="0.2">
      <c r="A261" s="4">
        <v>75</v>
      </c>
      <c r="B261" s="4" t="s">
        <v>191</v>
      </c>
      <c r="C261" s="4">
        <v>2000</v>
      </c>
      <c r="D261" s="4">
        <v>0</v>
      </c>
      <c r="E261" s="4">
        <v>1</v>
      </c>
      <c r="F261" s="4"/>
      <c r="G261" s="4">
        <v>0</v>
      </c>
      <c r="H261" s="4">
        <v>1</v>
      </c>
      <c r="I261" s="4">
        <v>0</v>
      </c>
      <c r="J261" s="4">
        <v>1</v>
      </c>
      <c r="K261" s="4">
        <v>0</v>
      </c>
      <c r="L261" s="4">
        <v>0</v>
      </c>
      <c r="M261" s="4">
        <v>0</v>
      </c>
      <c r="N261" s="4">
        <v>44606982</v>
      </c>
      <c r="O261" s="4">
        <v>1</v>
      </c>
    </row>
    <row r="265" spans="1:15" x14ac:dyDescent="0.2">
      <c r="A265">
        <v>65</v>
      </c>
      <c r="C265">
        <v>1</v>
      </c>
      <c r="D265">
        <v>0</v>
      </c>
      <c r="E2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11</v>
      </c>
      <c r="O1">
        <v>5</v>
      </c>
      <c r="P1">
        <v>3</v>
      </c>
      <c r="Q1">
        <v>2</v>
      </c>
    </row>
    <row r="12" spans="1:133" x14ac:dyDescent="0.2">
      <c r="A12" s="1">
        <v>1</v>
      </c>
      <c r="B12" s="1">
        <v>96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16982024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44606982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12</v>
      </c>
      <c r="D16" s="6" t="s">
        <v>13</v>
      </c>
      <c r="E16" s="7">
        <f>ROUND((Source!F125)/1000,2)</f>
        <v>46.73</v>
      </c>
      <c r="F16" s="7">
        <f>ROUND((Source!F126)/1000,2)</f>
        <v>0</v>
      </c>
      <c r="G16" s="7">
        <f>ROUND((Source!F117)/1000,2)</f>
        <v>0</v>
      </c>
      <c r="H16" s="7">
        <f>ROUND((Source!F127)/1000+(Source!F128)/1000,2)</f>
        <v>0</v>
      </c>
      <c r="I16" s="7">
        <f>E16+F16+G16+H16</f>
        <v>46.73</v>
      </c>
      <c r="J16" s="7">
        <f>ROUND((Source!F123+Source!F122)/1000,2)</f>
        <v>11.05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20098.490000000002</v>
      </c>
      <c r="AU16" s="7">
        <v>1783.19</v>
      </c>
      <c r="AV16" s="7">
        <v>0</v>
      </c>
      <c r="AW16" s="7">
        <v>0</v>
      </c>
      <c r="AX16" s="7">
        <v>0</v>
      </c>
      <c r="AY16" s="7">
        <v>7264.37</v>
      </c>
      <c r="AZ16" s="7">
        <v>0</v>
      </c>
      <c r="BA16" s="7">
        <v>11050.93</v>
      </c>
      <c r="BB16" s="7">
        <v>46731.23</v>
      </c>
      <c r="BC16" s="7">
        <v>0</v>
      </c>
      <c r="BD16" s="7">
        <v>0</v>
      </c>
      <c r="BE16" s="7">
        <v>0</v>
      </c>
      <c r="BF16" s="7">
        <v>69.13</v>
      </c>
      <c r="BG16" s="7">
        <v>0</v>
      </c>
      <c r="BH16" s="7">
        <v>0</v>
      </c>
      <c r="BI16" s="7">
        <v>20112.689999999999</v>
      </c>
      <c r="BJ16" s="7">
        <v>6520.05</v>
      </c>
      <c r="BK16" s="7">
        <v>64074.63</v>
      </c>
    </row>
    <row r="18" spans="1:19" x14ac:dyDescent="0.2">
      <c r="A18">
        <v>51</v>
      </c>
      <c r="E18" s="8">
        <f>SUMIF(A16:A17,3,E16:E17)</f>
        <v>46.73</v>
      </c>
      <c r="F18" s="8">
        <f>SUMIF(A16:A17,3,F16:F17)</f>
        <v>0</v>
      </c>
      <c r="G18" s="8">
        <f>SUMIF(A16:A17,3,G16:G17)</f>
        <v>0</v>
      </c>
      <c r="H18" s="8">
        <f>SUMIF(A16:A17,3,H16:H17)</f>
        <v>0</v>
      </c>
      <c r="I18" s="8">
        <f>SUMIF(A16:A17,3,I16:I17)</f>
        <v>46.73</v>
      </c>
      <c r="J18" s="8">
        <f>SUMIF(A16:A17,3,J16:J17)</f>
        <v>11.05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20098.490000000002</v>
      </c>
      <c r="G20" s="5" t="s">
        <v>48</v>
      </c>
      <c r="H20" s="5" t="s">
        <v>49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/>
    </row>
    <row r="21" spans="1:1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1783.19</v>
      </c>
      <c r="G21" s="5" t="s">
        <v>50</v>
      </c>
      <c r="H21" s="5" t="s">
        <v>51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/>
    </row>
    <row r="22" spans="1:1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52</v>
      </c>
      <c r="H22" s="5" t="s">
        <v>53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/>
    </row>
    <row r="23" spans="1:1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1783.19</v>
      </c>
      <c r="G23" s="5" t="s">
        <v>54</v>
      </c>
      <c r="H23" s="5" t="s">
        <v>55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/>
    </row>
    <row r="24" spans="1:1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1783.19</v>
      </c>
      <c r="G24" s="5" t="s">
        <v>56</v>
      </c>
      <c r="H24" s="5" t="s">
        <v>57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/>
    </row>
    <row r="25" spans="1:1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58</v>
      </c>
      <c r="H25" s="5" t="s">
        <v>59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/>
    </row>
    <row r="26" spans="1:1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1783.19</v>
      </c>
      <c r="G26" s="5" t="s">
        <v>60</v>
      </c>
      <c r="H26" s="5" t="s">
        <v>61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/>
    </row>
    <row r="27" spans="1:1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62</v>
      </c>
      <c r="H27" s="5" t="s">
        <v>63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/>
    </row>
    <row r="28" spans="1:1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64</v>
      </c>
      <c r="H28" s="5" t="s">
        <v>65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/>
    </row>
    <row r="29" spans="1:1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66</v>
      </c>
      <c r="H29" s="5" t="s">
        <v>67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/>
    </row>
    <row r="30" spans="1:1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7264.37</v>
      </c>
      <c r="G30" s="5" t="s">
        <v>68</v>
      </c>
      <c r="H30" s="5" t="s">
        <v>69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/>
    </row>
    <row r="31" spans="1:1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70</v>
      </c>
      <c r="H31" s="5" t="s">
        <v>71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/>
    </row>
    <row r="32" spans="1:1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72</v>
      </c>
      <c r="H32" s="5" t="s">
        <v>73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/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11050.93</v>
      </c>
      <c r="G33" s="5" t="s">
        <v>74</v>
      </c>
      <c r="H33" s="5" t="s">
        <v>75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/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76</v>
      </c>
      <c r="H34" s="5" t="s">
        <v>77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/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46731.23</v>
      </c>
      <c r="G35" s="5" t="s">
        <v>78</v>
      </c>
      <c r="H35" s="5" t="s">
        <v>79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/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80</v>
      </c>
      <c r="H36" s="5" t="s">
        <v>81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/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82</v>
      </c>
      <c r="H37" s="5" t="s">
        <v>83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/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84</v>
      </c>
      <c r="H38" s="5" t="s">
        <v>85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/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86</v>
      </c>
      <c r="H39" s="5" t="s">
        <v>87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/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69.132900000000006</v>
      </c>
      <c r="G40" s="5" t="s">
        <v>88</v>
      </c>
      <c r="H40" s="5" t="s">
        <v>89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/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90</v>
      </c>
      <c r="H41" s="5" t="s">
        <v>91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/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92</v>
      </c>
      <c r="H42" s="5" t="s">
        <v>93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/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94</v>
      </c>
      <c r="H43" s="5" t="s">
        <v>95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/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20112.689999999999</v>
      </c>
      <c r="G44" s="5" t="s">
        <v>96</v>
      </c>
      <c r="H44" s="5" t="s">
        <v>97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/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6520.05</v>
      </c>
      <c r="G45" s="5" t="s">
        <v>98</v>
      </c>
      <c r="H45" s="5" t="s">
        <v>99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/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46731.23</v>
      </c>
      <c r="G46" s="5" t="s">
        <v>100</v>
      </c>
      <c r="H46" s="5" t="s">
        <v>101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/>
    </row>
    <row r="47" spans="1:16" x14ac:dyDescent="0.2">
      <c r="A47" s="5">
        <v>50</v>
      </c>
      <c r="B47" s="5">
        <v>0</v>
      </c>
      <c r="C47" s="5">
        <v>0</v>
      </c>
      <c r="D47" s="5">
        <v>2</v>
      </c>
      <c r="E47" s="5">
        <v>0</v>
      </c>
      <c r="F47" s="5">
        <v>0</v>
      </c>
      <c r="G47" s="5" t="s">
        <v>16</v>
      </c>
      <c r="H47" s="5" t="s">
        <v>111</v>
      </c>
      <c r="I47" s="5"/>
      <c r="J47" s="5"/>
      <c r="K47" s="5">
        <v>212</v>
      </c>
      <c r="L47" s="5">
        <v>28</v>
      </c>
      <c r="M47" s="5">
        <v>3</v>
      </c>
      <c r="N47" s="5" t="s">
        <v>3</v>
      </c>
      <c r="O47" s="5">
        <v>2</v>
      </c>
      <c r="P47" s="5"/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0</v>
      </c>
      <c r="G48" s="5" t="s">
        <v>23</v>
      </c>
      <c r="H48" s="5" t="s">
        <v>112</v>
      </c>
      <c r="I48" s="5"/>
      <c r="J48" s="5"/>
      <c r="K48" s="5">
        <v>212</v>
      </c>
      <c r="L48" s="5">
        <v>29</v>
      </c>
      <c r="M48" s="5">
        <v>3</v>
      </c>
      <c r="N48" s="5" t="s">
        <v>3</v>
      </c>
      <c r="O48" s="5">
        <v>2</v>
      </c>
      <c r="P48" s="5"/>
    </row>
    <row r="49" spans="1:16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1783.19</v>
      </c>
      <c r="G49" s="5" t="s">
        <v>26</v>
      </c>
      <c r="H49" s="5" t="s">
        <v>113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/>
    </row>
    <row r="50" spans="1:16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11050.93</v>
      </c>
      <c r="G50" s="5" t="s">
        <v>114</v>
      </c>
      <c r="H50" s="5" t="s">
        <v>115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/>
    </row>
    <row r="51" spans="1:16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20112.689999999999</v>
      </c>
      <c r="G51" s="5" t="s">
        <v>116</v>
      </c>
      <c r="H51" s="5" t="s">
        <v>117</v>
      </c>
      <c r="I51" s="5"/>
      <c r="J51" s="5"/>
      <c r="K51" s="5">
        <v>212</v>
      </c>
      <c r="L51" s="5">
        <v>32</v>
      </c>
      <c r="M51" s="5">
        <v>0</v>
      </c>
      <c r="N51" s="5" t="s">
        <v>3</v>
      </c>
      <c r="O51" s="5">
        <v>2</v>
      </c>
      <c r="P51" s="5"/>
    </row>
    <row r="52" spans="1:16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6520.05</v>
      </c>
      <c r="G52" s="5" t="s">
        <v>37</v>
      </c>
      <c r="H52" s="5" t="s">
        <v>118</v>
      </c>
      <c r="I52" s="5"/>
      <c r="J52" s="5"/>
      <c r="K52" s="5">
        <v>212</v>
      </c>
      <c r="L52" s="5">
        <v>33</v>
      </c>
      <c r="M52" s="5">
        <v>0</v>
      </c>
      <c r="N52" s="5" t="s">
        <v>3</v>
      </c>
      <c r="O52" s="5">
        <v>2</v>
      </c>
      <c r="P52" s="5"/>
    </row>
    <row r="53" spans="1:16" x14ac:dyDescent="0.2">
      <c r="A53" s="5">
        <v>50</v>
      </c>
      <c r="B53" s="5">
        <v>1</v>
      </c>
      <c r="C53" s="5">
        <v>0</v>
      </c>
      <c r="D53" s="5">
        <v>2</v>
      </c>
      <c r="E53" s="5">
        <v>0</v>
      </c>
      <c r="F53" s="5">
        <v>7264.37</v>
      </c>
      <c r="G53" s="5" t="s">
        <v>40</v>
      </c>
      <c r="H53" s="5" t="s">
        <v>119</v>
      </c>
      <c r="I53" s="5"/>
      <c r="J53" s="5"/>
      <c r="K53" s="5">
        <v>212</v>
      </c>
      <c r="L53" s="5">
        <v>34</v>
      </c>
      <c r="M53" s="5">
        <v>0</v>
      </c>
      <c r="N53" s="5" t="s">
        <v>3</v>
      </c>
      <c r="O53" s="5">
        <v>2</v>
      </c>
      <c r="P53" s="5"/>
    </row>
    <row r="54" spans="1:16" x14ac:dyDescent="0.2">
      <c r="A54" s="5">
        <v>50</v>
      </c>
      <c r="B54" s="5">
        <v>1</v>
      </c>
      <c r="C54" s="5">
        <v>0</v>
      </c>
      <c r="D54" s="5">
        <v>2</v>
      </c>
      <c r="E54" s="5">
        <v>207</v>
      </c>
      <c r="F54" s="5">
        <v>69.13</v>
      </c>
      <c r="G54" s="5" t="s">
        <v>43</v>
      </c>
      <c r="H54" s="5" t="s">
        <v>120</v>
      </c>
      <c r="I54" s="5"/>
      <c r="J54" s="5"/>
      <c r="K54" s="5">
        <v>212</v>
      </c>
      <c r="L54" s="5">
        <v>35</v>
      </c>
      <c r="M54" s="5">
        <v>0</v>
      </c>
      <c r="N54" s="5" t="s">
        <v>3</v>
      </c>
      <c r="O54" s="5">
        <v>2</v>
      </c>
      <c r="P54" s="5"/>
    </row>
    <row r="55" spans="1:16" x14ac:dyDescent="0.2">
      <c r="A55" s="5">
        <v>50</v>
      </c>
      <c r="B55" s="5">
        <v>1</v>
      </c>
      <c r="C55" s="5">
        <v>0</v>
      </c>
      <c r="D55" s="5">
        <v>2</v>
      </c>
      <c r="E55" s="5">
        <v>0</v>
      </c>
      <c r="F55" s="5">
        <v>1.1000000000000001</v>
      </c>
      <c r="G55" s="5" t="s">
        <v>46</v>
      </c>
      <c r="H55" s="5" t="s">
        <v>121</v>
      </c>
      <c r="I55" s="5"/>
      <c r="J55" s="5"/>
      <c r="K55" s="5">
        <v>212</v>
      </c>
      <c r="L55" s="5">
        <v>36</v>
      </c>
      <c r="M55" s="5">
        <v>0</v>
      </c>
      <c r="N55" s="5" t="s">
        <v>3</v>
      </c>
      <c r="O55" s="5">
        <v>-1</v>
      </c>
      <c r="P55" s="5"/>
    </row>
    <row r="56" spans="1:16" x14ac:dyDescent="0.2">
      <c r="A56" s="5">
        <v>50</v>
      </c>
      <c r="B56" s="5">
        <v>1</v>
      </c>
      <c r="C56" s="5">
        <v>0</v>
      </c>
      <c r="D56" s="5">
        <v>2</v>
      </c>
      <c r="E56" s="5">
        <v>0</v>
      </c>
      <c r="F56" s="5">
        <v>12156.02</v>
      </c>
      <c r="G56" s="5" t="s">
        <v>122</v>
      </c>
      <c r="H56" s="5" t="s">
        <v>123</v>
      </c>
      <c r="I56" s="5"/>
      <c r="J56" s="5"/>
      <c r="K56" s="5">
        <v>212</v>
      </c>
      <c r="L56" s="5">
        <v>37</v>
      </c>
      <c r="M56" s="5">
        <v>0</v>
      </c>
      <c r="N56" s="5" t="s">
        <v>3</v>
      </c>
      <c r="O56" s="5">
        <v>2</v>
      </c>
      <c r="P56" s="5"/>
    </row>
    <row r="57" spans="1:16" x14ac:dyDescent="0.2">
      <c r="A57" s="5">
        <v>50</v>
      </c>
      <c r="B57" s="5">
        <v>1</v>
      </c>
      <c r="C57" s="5">
        <v>0</v>
      </c>
      <c r="D57" s="5">
        <v>2</v>
      </c>
      <c r="E57" s="5">
        <v>0</v>
      </c>
      <c r="F57" s="5">
        <v>22123.96</v>
      </c>
      <c r="G57" s="5" t="s">
        <v>124</v>
      </c>
      <c r="H57" s="5" t="s">
        <v>125</v>
      </c>
      <c r="I57" s="5"/>
      <c r="J57" s="5"/>
      <c r="K57" s="5">
        <v>212</v>
      </c>
      <c r="L57" s="5">
        <v>38</v>
      </c>
      <c r="M57" s="5">
        <v>0</v>
      </c>
      <c r="N57" s="5" t="s">
        <v>3</v>
      </c>
      <c r="O57" s="5">
        <v>2</v>
      </c>
      <c r="P57" s="5"/>
    </row>
    <row r="58" spans="1:16" x14ac:dyDescent="0.2">
      <c r="A58" s="5">
        <v>50</v>
      </c>
      <c r="B58" s="5">
        <v>1</v>
      </c>
      <c r="C58" s="5">
        <v>0</v>
      </c>
      <c r="D58" s="5">
        <v>2</v>
      </c>
      <c r="E58" s="5">
        <v>0</v>
      </c>
      <c r="F58" s="5">
        <v>7172.06</v>
      </c>
      <c r="G58" s="5" t="s">
        <v>126</v>
      </c>
      <c r="H58" s="5" t="s">
        <v>127</v>
      </c>
      <c r="I58" s="5"/>
      <c r="J58" s="5"/>
      <c r="K58" s="5">
        <v>212</v>
      </c>
      <c r="L58" s="5">
        <v>39</v>
      </c>
      <c r="M58" s="5">
        <v>0</v>
      </c>
      <c r="N58" s="5" t="s">
        <v>3</v>
      </c>
      <c r="O58" s="5">
        <v>2</v>
      </c>
      <c r="P58" s="5"/>
    </row>
    <row r="59" spans="1:16" x14ac:dyDescent="0.2">
      <c r="A59" s="5">
        <v>50</v>
      </c>
      <c r="B59" s="5">
        <v>1</v>
      </c>
      <c r="C59" s="5">
        <v>0</v>
      </c>
      <c r="D59" s="5">
        <v>2</v>
      </c>
      <c r="E59" s="5">
        <v>0</v>
      </c>
      <c r="F59" s="5">
        <v>41452.04</v>
      </c>
      <c r="G59" s="5" t="s">
        <v>128</v>
      </c>
      <c r="H59" s="5" t="s">
        <v>129</v>
      </c>
      <c r="I59" s="5"/>
      <c r="J59" s="5"/>
      <c r="K59" s="5">
        <v>212</v>
      </c>
      <c r="L59" s="5">
        <v>40</v>
      </c>
      <c r="M59" s="5">
        <v>0</v>
      </c>
      <c r="N59" s="5" t="s">
        <v>3</v>
      </c>
      <c r="O59" s="5">
        <v>-1</v>
      </c>
      <c r="P59" s="5"/>
    </row>
    <row r="60" spans="1:16" x14ac:dyDescent="0.2">
      <c r="A60" s="5">
        <v>50</v>
      </c>
      <c r="B60" s="5">
        <v>1</v>
      </c>
      <c r="C60" s="5">
        <v>0</v>
      </c>
      <c r="D60" s="5">
        <v>2</v>
      </c>
      <c r="E60" s="5">
        <v>0</v>
      </c>
      <c r="F60" s="5">
        <v>1.165</v>
      </c>
      <c r="G60" s="5" t="s">
        <v>130</v>
      </c>
      <c r="H60" s="5" t="s">
        <v>131</v>
      </c>
      <c r="I60" s="5"/>
      <c r="J60" s="5"/>
      <c r="K60" s="5">
        <v>212</v>
      </c>
      <c r="L60" s="5">
        <v>41</v>
      </c>
      <c r="M60" s="5">
        <v>0</v>
      </c>
      <c r="N60" s="5" t="s">
        <v>3</v>
      </c>
      <c r="O60" s="5">
        <v>-1</v>
      </c>
      <c r="P60" s="5"/>
    </row>
    <row r="61" spans="1:16" x14ac:dyDescent="0.2">
      <c r="A61" s="5">
        <v>50</v>
      </c>
      <c r="B61" s="5">
        <v>1</v>
      </c>
      <c r="C61" s="5">
        <v>0</v>
      </c>
      <c r="D61" s="5">
        <v>2</v>
      </c>
      <c r="E61" s="5">
        <v>0</v>
      </c>
      <c r="F61" s="5">
        <v>48291.63</v>
      </c>
      <c r="G61" s="5" t="s">
        <v>132</v>
      </c>
      <c r="H61" s="5" t="s">
        <v>133</v>
      </c>
      <c r="I61" s="5"/>
      <c r="J61" s="5"/>
      <c r="K61" s="5">
        <v>212</v>
      </c>
      <c r="L61" s="5">
        <v>42</v>
      </c>
      <c r="M61" s="5">
        <v>0</v>
      </c>
      <c r="N61" s="5" t="s">
        <v>3</v>
      </c>
      <c r="O61" s="5">
        <v>2</v>
      </c>
      <c r="P61" s="5"/>
    </row>
    <row r="62" spans="1:16" x14ac:dyDescent="0.2">
      <c r="A62" s="5">
        <v>50</v>
      </c>
      <c r="B62" s="5">
        <v>1</v>
      </c>
      <c r="C62" s="5">
        <v>0</v>
      </c>
      <c r="D62" s="5">
        <v>2</v>
      </c>
      <c r="E62" s="5">
        <v>0</v>
      </c>
      <c r="F62" s="5">
        <v>1.0900000000000001</v>
      </c>
      <c r="G62" s="5" t="s">
        <v>134</v>
      </c>
      <c r="H62" s="5" t="s">
        <v>135</v>
      </c>
      <c r="I62" s="5"/>
      <c r="J62" s="5"/>
      <c r="K62" s="5">
        <v>212</v>
      </c>
      <c r="L62" s="5">
        <v>43</v>
      </c>
      <c r="M62" s="5">
        <v>0</v>
      </c>
      <c r="N62" s="5" t="s">
        <v>3</v>
      </c>
      <c r="O62" s="5">
        <v>-1</v>
      </c>
      <c r="P62" s="5"/>
    </row>
    <row r="63" spans="1:16" x14ac:dyDescent="0.2">
      <c r="A63" s="5">
        <v>50</v>
      </c>
      <c r="B63" s="5">
        <v>1</v>
      </c>
      <c r="C63" s="5">
        <v>0</v>
      </c>
      <c r="D63" s="5">
        <v>2</v>
      </c>
      <c r="E63" s="5">
        <v>0</v>
      </c>
      <c r="F63" s="5">
        <v>52637.88</v>
      </c>
      <c r="G63" s="5" t="s">
        <v>136</v>
      </c>
      <c r="H63" s="5" t="s">
        <v>137</v>
      </c>
      <c r="I63" s="5"/>
      <c r="J63" s="5"/>
      <c r="K63" s="5">
        <v>212</v>
      </c>
      <c r="L63" s="5">
        <v>44</v>
      </c>
      <c r="M63" s="5">
        <v>0</v>
      </c>
      <c r="N63" s="5" t="s">
        <v>3</v>
      </c>
      <c r="O63" s="5">
        <v>2</v>
      </c>
      <c r="P63" s="5"/>
    </row>
    <row r="64" spans="1:16" x14ac:dyDescent="0.2">
      <c r="A64" s="5">
        <v>50</v>
      </c>
      <c r="B64" s="5">
        <v>1</v>
      </c>
      <c r="C64" s="5">
        <v>0</v>
      </c>
      <c r="D64" s="5">
        <v>2</v>
      </c>
      <c r="E64" s="5">
        <v>0</v>
      </c>
      <c r="F64" s="5">
        <v>1.08</v>
      </c>
      <c r="G64" s="5" t="s">
        <v>138</v>
      </c>
      <c r="H64" s="5" t="s">
        <v>139</v>
      </c>
      <c r="I64" s="5"/>
      <c r="J64" s="5"/>
      <c r="K64" s="5">
        <v>212</v>
      </c>
      <c r="L64" s="5">
        <v>45</v>
      </c>
      <c r="M64" s="5">
        <v>0</v>
      </c>
      <c r="N64" s="5" t="s">
        <v>3</v>
      </c>
      <c r="O64" s="5">
        <v>-1</v>
      </c>
      <c r="P64" s="5"/>
    </row>
    <row r="65" spans="1:16" x14ac:dyDescent="0.2">
      <c r="A65" s="5">
        <v>50</v>
      </c>
      <c r="B65" s="5">
        <v>1</v>
      </c>
      <c r="C65" s="5">
        <v>0</v>
      </c>
      <c r="D65" s="5">
        <v>2</v>
      </c>
      <c r="E65" s="5">
        <v>0</v>
      </c>
      <c r="F65" s="5">
        <v>7845.52</v>
      </c>
      <c r="G65" s="5" t="s">
        <v>140</v>
      </c>
      <c r="H65" s="5" t="s">
        <v>141</v>
      </c>
      <c r="I65" s="5"/>
      <c r="J65" s="5"/>
      <c r="K65" s="5">
        <v>212</v>
      </c>
      <c r="L65" s="5">
        <v>46</v>
      </c>
      <c r="M65" s="5">
        <v>0</v>
      </c>
      <c r="N65" s="5" t="s">
        <v>3</v>
      </c>
      <c r="O65" s="5">
        <v>2</v>
      </c>
      <c r="P65" s="5"/>
    </row>
    <row r="66" spans="1:16" x14ac:dyDescent="0.2">
      <c r="A66" s="5">
        <v>50</v>
      </c>
      <c r="B66" s="5">
        <v>1</v>
      </c>
      <c r="C66" s="5">
        <v>0</v>
      </c>
      <c r="D66" s="5">
        <v>2</v>
      </c>
      <c r="E66" s="5">
        <v>0</v>
      </c>
      <c r="F66" s="5">
        <v>1.099</v>
      </c>
      <c r="G66" s="5" t="s">
        <v>142</v>
      </c>
      <c r="H66" s="5" t="s">
        <v>143</v>
      </c>
      <c r="I66" s="5"/>
      <c r="J66" s="5"/>
      <c r="K66" s="5">
        <v>212</v>
      </c>
      <c r="L66" s="5">
        <v>47</v>
      </c>
      <c r="M66" s="5">
        <v>0</v>
      </c>
      <c r="N66" s="5" t="s">
        <v>3</v>
      </c>
      <c r="O66" s="5">
        <v>-1</v>
      </c>
      <c r="P66" s="5"/>
    </row>
    <row r="67" spans="1:16" x14ac:dyDescent="0.2">
      <c r="A67" s="5">
        <v>50</v>
      </c>
      <c r="B67" s="5">
        <v>1</v>
      </c>
      <c r="C67" s="5">
        <v>0</v>
      </c>
      <c r="D67" s="5">
        <v>2</v>
      </c>
      <c r="E67" s="5">
        <v>0</v>
      </c>
      <c r="F67" s="5">
        <v>8622.23</v>
      </c>
      <c r="G67" s="5" t="s">
        <v>144</v>
      </c>
      <c r="H67" s="5" t="s">
        <v>145</v>
      </c>
      <c r="I67" s="5"/>
      <c r="J67" s="5"/>
      <c r="K67" s="5">
        <v>212</v>
      </c>
      <c r="L67" s="5">
        <v>48</v>
      </c>
      <c r="M67" s="5">
        <v>0</v>
      </c>
      <c r="N67" s="5" t="s">
        <v>3</v>
      </c>
      <c r="O67" s="5">
        <v>2</v>
      </c>
      <c r="P67" s="5"/>
    </row>
    <row r="68" spans="1:16" x14ac:dyDescent="0.2">
      <c r="A68" s="5">
        <v>50</v>
      </c>
      <c r="B68" s="5">
        <v>1</v>
      </c>
      <c r="C68" s="5">
        <v>0</v>
      </c>
      <c r="D68" s="5">
        <v>2</v>
      </c>
      <c r="E68" s="5">
        <v>0</v>
      </c>
      <c r="F68" s="5">
        <v>1.0649999999999999</v>
      </c>
      <c r="G68" s="5" t="s">
        <v>146</v>
      </c>
      <c r="H68" s="5" t="s">
        <v>147</v>
      </c>
      <c r="I68" s="5"/>
      <c r="J68" s="5"/>
      <c r="K68" s="5">
        <v>212</v>
      </c>
      <c r="L68" s="5">
        <v>49</v>
      </c>
      <c r="M68" s="5">
        <v>0</v>
      </c>
      <c r="N68" s="5" t="s">
        <v>3</v>
      </c>
      <c r="O68" s="5">
        <v>-1</v>
      </c>
      <c r="P68" s="5"/>
    </row>
    <row r="69" spans="1:16" x14ac:dyDescent="0.2">
      <c r="A69" s="5">
        <v>50</v>
      </c>
      <c r="B69" s="5">
        <v>1</v>
      </c>
      <c r="C69" s="5">
        <v>0</v>
      </c>
      <c r="D69" s="5">
        <v>2</v>
      </c>
      <c r="E69" s="5">
        <v>0</v>
      </c>
      <c r="F69" s="5">
        <v>9182.67</v>
      </c>
      <c r="G69" s="5" t="s">
        <v>148</v>
      </c>
      <c r="H69" s="5" t="s">
        <v>149</v>
      </c>
      <c r="I69" s="5"/>
      <c r="J69" s="5"/>
      <c r="K69" s="5">
        <v>212</v>
      </c>
      <c r="L69" s="5">
        <v>50</v>
      </c>
      <c r="M69" s="5">
        <v>0</v>
      </c>
      <c r="N69" s="5" t="s">
        <v>3</v>
      </c>
      <c r="O69" s="5">
        <v>2</v>
      </c>
      <c r="P69" s="5"/>
    </row>
    <row r="70" spans="1:16" x14ac:dyDescent="0.2">
      <c r="A70" s="5">
        <v>50</v>
      </c>
      <c r="B70" s="5">
        <v>1</v>
      </c>
      <c r="C70" s="5">
        <v>0</v>
      </c>
      <c r="D70" s="5">
        <v>2</v>
      </c>
      <c r="E70" s="5">
        <v>0</v>
      </c>
      <c r="F70" s="5">
        <v>1925.85</v>
      </c>
      <c r="G70" s="5" t="s">
        <v>150</v>
      </c>
      <c r="H70" s="5" t="s">
        <v>151</v>
      </c>
      <c r="I70" s="5"/>
      <c r="J70" s="5"/>
      <c r="K70" s="5">
        <v>212</v>
      </c>
      <c r="L70" s="5">
        <v>51</v>
      </c>
      <c r="M70" s="5">
        <v>0</v>
      </c>
      <c r="N70" s="5" t="s">
        <v>3</v>
      </c>
      <c r="O70" s="5">
        <v>2</v>
      </c>
      <c r="P70" s="5"/>
    </row>
    <row r="71" spans="1:16" x14ac:dyDescent="0.2">
      <c r="A71" s="5">
        <v>50</v>
      </c>
      <c r="B71" s="5">
        <v>1</v>
      </c>
      <c r="C71" s="5">
        <v>0</v>
      </c>
      <c r="D71" s="5">
        <v>2</v>
      </c>
      <c r="E71" s="5">
        <v>0</v>
      </c>
      <c r="F71" s="5">
        <v>1.099</v>
      </c>
      <c r="G71" s="5" t="s">
        <v>152</v>
      </c>
      <c r="H71" s="5" t="s">
        <v>143</v>
      </c>
      <c r="I71" s="5"/>
      <c r="J71" s="5"/>
      <c r="K71" s="5">
        <v>212</v>
      </c>
      <c r="L71" s="5">
        <v>52</v>
      </c>
      <c r="M71" s="5">
        <v>0</v>
      </c>
      <c r="N71" s="5" t="s">
        <v>3</v>
      </c>
      <c r="O71" s="5">
        <v>-1</v>
      </c>
      <c r="P71" s="5"/>
    </row>
    <row r="72" spans="1:16" x14ac:dyDescent="0.2">
      <c r="A72" s="5">
        <v>50</v>
      </c>
      <c r="B72" s="5">
        <v>1</v>
      </c>
      <c r="C72" s="5">
        <v>0</v>
      </c>
      <c r="D72" s="5">
        <v>2</v>
      </c>
      <c r="E72" s="5">
        <v>0</v>
      </c>
      <c r="F72" s="5">
        <v>2116.5100000000002</v>
      </c>
      <c r="G72" s="5" t="s">
        <v>153</v>
      </c>
      <c r="H72" s="5" t="s">
        <v>154</v>
      </c>
      <c r="I72" s="5"/>
      <c r="J72" s="5"/>
      <c r="K72" s="5">
        <v>212</v>
      </c>
      <c r="L72" s="5">
        <v>53</v>
      </c>
      <c r="M72" s="5">
        <v>0</v>
      </c>
      <c r="N72" s="5" t="s">
        <v>3</v>
      </c>
      <c r="O72" s="5">
        <v>2</v>
      </c>
      <c r="P72" s="5"/>
    </row>
    <row r="73" spans="1:16" x14ac:dyDescent="0.2">
      <c r="A73" s="5">
        <v>50</v>
      </c>
      <c r="B73" s="5">
        <v>1</v>
      </c>
      <c r="C73" s="5">
        <v>0</v>
      </c>
      <c r="D73" s="5">
        <v>2</v>
      </c>
      <c r="E73" s="5">
        <v>0</v>
      </c>
      <c r="F73" s="5">
        <v>1.0649999999999999</v>
      </c>
      <c r="G73" s="5" t="s">
        <v>155</v>
      </c>
      <c r="H73" s="5" t="s">
        <v>147</v>
      </c>
      <c r="I73" s="5"/>
      <c r="J73" s="5"/>
      <c r="K73" s="5">
        <v>212</v>
      </c>
      <c r="L73" s="5">
        <v>54</v>
      </c>
      <c r="M73" s="5">
        <v>0</v>
      </c>
      <c r="N73" s="5" t="s">
        <v>3</v>
      </c>
      <c r="O73" s="5">
        <v>-1</v>
      </c>
      <c r="P73" s="5"/>
    </row>
    <row r="74" spans="1:16" x14ac:dyDescent="0.2">
      <c r="A74" s="5">
        <v>50</v>
      </c>
      <c r="B74" s="5">
        <v>1</v>
      </c>
      <c r="C74" s="5">
        <v>0</v>
      </c>
      <c r="D74" s="5">
        <v>2</v>
      </c>
      <c r="E74" s="5">
        <v>0</v>
      </c>
      <c r="F74" s="5">
        <v>2254.08</v>
      </c>
      <c r="G74" s="5" t="s">
        <v>156</v>
      </c>
      <c r="H74" s="5" t="s">
        <v>157</v>
      </c>
      <c r="I74" s="5"/>
      <c r="J74" s="5"/>
      <c r="K74" s="5">
        <v>212</v>
      </c>
      <c r="L74" s="5">
        <v>55</v>
      </c>
      <c r="M74" s="5">
        <v>0</v>
      </c>
      <c r="N74" s="5" t="s">
        <v>3</v>
      </c>
      <c r="O74" s="5">
        <v>2</v>
      </c>
      <c r="P74" s="5"/>
    </row>
    <row r="75" spans="1:16" x14ac:dyDescent="0.2">
      <c r="A75" s="5">
        <v>50</v>
      </c>
      <c r="B75" s="5">
        <v>1</v>
      </c>
      <c r="C75" s="5">
        <v>0</v>
      </c>
      <c r="D75" s="5">
        <v>2</v>
      </c>
      <c r="E75" s="5">
        <v>0</v>
      </c>
      <c r="F75" s="5">
        <v>64074.63</v>
      </c>
      <c r="G75" s="5" t="s">
        <v>158</v>
      </c>
      <c r="H75" s="5" t="s">
        <v>159</v>
      </c>
      <c r="I75" s="5"/>
      <c r="J75" s="5"/>
      <c r="K75" s="5">
        <v>212</v>
      </c>
      <c r="L75" s="5">
        <v>56</v>
      </c>
      <c r="M75" s="5">
        <v>0</v>
      </c>
      <c r="N75" s="5" t="s">
        <v>3</v>
      </c>
      <c r="O75" s="5">
        <v>2</v>
      </c>
      <c r="P75" s="5"/>
    </row>
    <row r="76" spans="1:16" x14ac:dyDescent="0.2">
      <c r="A76" s="5">
        <v>50</v>
      </c>
      <c r="B76" s="5">
        <v>0</v>
      </c>
      <c r="C76" s="5">
        <v>0</v>
      </c>
      <c r="D76" s="5">
        <v>2</v>
      </c>
      <c r="E76" s="5">
        <v>0</v>
      </c>
      <c r="F76" s="5">
        <v>0</v>
      </c>
      <c r="G76" s="5" t="s">
        <v>160</v>
      </c>
      <c r="H76" s="5" t="s">
        <v>161</v>
      </c>
      <c r="I76" s="5"/>
      <c r="J76" s="5"/>
      <c r="K76" s="5">
        <v>212</v>
      </c>
      <c r="L76" s="5">
        <v>57</v>
      </c>
      <c r="M76" s="5">
        <v>3</v>
      </c>
      <c r="N76" s="5" t="s">
        <v>3</v>
      </c>
      <c r="O76" s="5">
        <v>2</v>
      </c>
      <c r="P76" s="5"/>
    </row>
    <row r="77" spans="1:16" x14ac:dyDescent="0.2">
      <c r="A77" s="5">
        <v>50</v>
      </c>
      <c r="B77" s="5">
        <v>0</v>
      </c>
      <c r="C77" s="5">
        <v>0</v>
      </c>
      <c r="D77" s="5">
        <v>2</v>
      </c>
      <c r="E77" s="5">
        <v>0</v>
      </c>
      <c r="F77" s="5">
        <v>8</v>
      </c>
      <c r="G77" s="5" t="s">
        <v>162</v>
      </c>
      <c r="H77" s="5" t="s">
        <v>163</v>
      </c>
      <c r="I77" s="5"/>
      <c r="J77" s="5"/>
      <c r="K77" s="5">
        <v>212</v>
      </c>
      <c r="L77" s="5">
        <v>58</v>
      </c>
      <c r="M77" s="5">
        <v>3</v>
      </c>
      <c r="N77" s="5" t="s">
        <v>3</v>
      </c>
      <c r="O77" s="5">
        <v>-1</v>
      </c>
      <c r="P77" s="5"/>
    </row>
    <row r="78" spans="1:16" x14ac:dyDescent="0.2">
      <c r="A78" s="5">
        <v>50</v>
      </c>
      <c r="B78" s="5">
        <v>0</v>
      </c>
      <c r="C78" s="5">
        <v>0</v>
      </c>
      <c r="D78" s="5">
        <v>2</v>
      </c>
      <c r="E78" s="5">
        <v>0</v>
      </c>
      <c r="F78" s="5">
        <v>0</v>
      </c>
      <c r="G78" s="5" t="s">
        <v>164</v>
      </c>
      <c r="H78" s="5" t="s">
        <v>165</v>
      </c>
      <c r="I78" s="5"/>
      <c r="J78" s="5"/>
      <c r="K78" s="5">
        <v>212</v>
      </c>
      <c r="L78" s="5">
        <v>59</v>
      </c>
      <c r="M78" s="5">
        <v>3</v>
      </c>
      <c r="N78" s="5" t="s">
        <v>3</v>
      </c>
      <c r="O78" s="5">
        <v>2</v>
      </c>
      <c r="P78" s="5"/>
    </row>
    <row r="79" spans="1:16" x14ac:dyDescent="0.2">
      <c r="A79" s="5">
        <v>50</v>
      </c>
      <c r="B79" s="5">
        <v>0</v>
      </c>
      <c r="C79" s="5">
        <v>0</v>
      </c>
      <c r="D79" s="5">
        <v>2</v>
      </c>
      <c r="E79" s="5">
        <v>0</v>
      </c>
      <c r="F79" s="5">
        <v>0</v>
      </c>
      <c r="G79" s="5" t="s">
        <v>166</v>
      </c>
      <c r="H79" s="5" t="s">
        <v>167</v>
      </c>
      <c r="I79" s="5"/>
      <c r="J79" s="5"/>
      <c r="K79" s="5">
        <v>212</v>
      </c>
      <c r="L79" s="5">
        <v>60</v>
      </c>
      <c r="M79" s="5">
        <v>3</v>
      </c>
      <c r="N79" s="5" t="s">
        <v>3</v>
      </c>
      <c r="O79" s="5">
        <v>2</v>
      </c>
      <c r="P79" s="5"/>
    </row>
    <row r="80" spans="1:16" x14ac:dyDescent="0.2">
      <c r="A80" s="5">
        <v>50</v>
      </c>
      <c r="B80" s="5">
        <v>0</v>
      </c>
      <c r="C80" s="5">
        <v>0</v>
      </c>
      <c r="D80" s="5">
        <v>2</v>
      </c>
      <c r="E80" s="5">
        <v>0</v>
      </c>
      <c r="F80" s="5">
        <v>3</v>
      </c>
      <c r="G80" s="5" t="s">
        <v>168</v>
      </c>
      <c r="H80" s="5" t="s">
        <v>163</v>
      </c>
      <c r="I80" s="5"/>
      <c r="J80" s="5"/>
      <c r="K80" s="5">
        <v>212</v>
      </c>
      <c r="L80" s="5">
        <v>61</v>
      </c>
      <c r="M80" s="5">
        <v>3</v>
      </c>
      <c r="N80" s="5" t="s">
        <v>3</v>
      </c>
      <c r="O80" s="5">
        <v>-1</v>
      </c>
      <c r="P80" s="5"/>
    </row>
    <row r="81" spans="1:16" x14ac:dyDescent="0.2">
      <c r="A81" s="5">
        <v>50</v>
      </c>
      <c r="B81" s="5">
        <v>0</v>
      </c>
      <c r="C81" s="5">
        <v>0</v>
      </c>
      <c r="D81" s="5">
        <v>2</v>
      </c>
      <c r="E81" s="5">
        <v>0</v>
      </c>
      <c r="F81" s="5">
        <v>0</v>
      </c>
      <c r="G81" s="5" t="s">
        <v>169</v>
      </c>
      <c r="H81" s="5" t="s">
        <v>170</v>
      </c>
      <c r="I81" s="5"/>
      <c r="J81" s="5"/>
      <c r="K81" s="5">
        <v>212</v>
      </c>
      <c r="L81" s="5">
        <v>62</v>
      </c>
      <c r="M81" s="5">
        <v>3</v>
      </c>
      <c r="N81" s="5" t="s">
        <v>3</v>
      </c>
      <c r="O81" s="5">
        <v>2</v>
      </c>
      <c r="P81" s="5"/>
    </row>
    <row r="82" spans="1:16" x14ac:dyDescent="0.2">
      <c r="A82" s="5">
        <v>50</v>
      </c>
      <c r="B82" s="5">
        <v>0</v>
      </c>
      <c r="C82" s="5">
        <v>0</v>
      </c>
      <c r="D82" s="5">
        <v>2</v>
      </c>
      <c r="E82" s="5">
        <v>0</v>
      </c>
      <c r="F82" s="5">
        <v>1.042</v>
      </c>
      <c r="G82" s="5" t="s">
        <v>171</v>
      </c>
      <c r="H82" s="5" t="s">
        <v>172</v>
      </c>
      <c r="I82" s="5"/>
      <c r="J82" s="5"/>
      <c r="K82" s="5">
        <v>212</v>
      </c>
      <c r="L82" s="5">
        <v>63</v>
      </c>
      <c r="M82" s="5">
        <v>3</v>
      </c>
      <c r="N82" s="5" t="s">
        <v>3</v>
      </c>
      <c r="O82" s="5">
        <v>-1</v>
      </c>
      <c r="P82" s="5"/>
    </row>
    <row r="83" spans="1:16" x14ac:dyDescent="0.2">
      <c r="A83" s="5">
        <v>50</v>
      </c>
      <c r="B83" s="5">
        <v>0</v>
      </c>
      <c r="C83" s="5">
        <v>0</v>
      </c>
      <c r="D83" s="5">
        <v>2</v>
      </c>
      <c r="E83" s="5">
        <v>0</v>
      </c>
      <c r="F83" s="5">
        <v>0</v>
      </c>
      <c r="G83" s="5" t="s">
        <v>173</v>
      </c>
      <c r="H83" s="5" t="s">
        <v>174</v>
      </c>
      <c r="I83" s="5"/>
      <c r="J83" s="5"/>
      <c r="K83" s="5">
        <v>212</v>
      </c>
      <c r="L83" s="5">
        <v>64</v>
      </c>
      <c r="M83" s="5">
        <v>3</v>
      </c>
      <c r="N83" s="5" t="s">
        <v>3</v>
      </c>
      <c r="O83" s="5">
        <v>2</v>
      </c>
      <c r="P83" s="5"/>
    </row>
    <row r="84" spans="1:16" x14ac:dyDescent="0.2">
      <c r="A84" s="5">
        <v>50</v>
      </c>
      <c r="B84" s="5">
        <v>1</v>
      </c>
      <c r="C84" s="5">
        <v>0</v>
      </c>
      <c r="D84" s="5">
        <v>2</v>
      </c>
      <c r="E84" s="5">
        <v>0</v>
      </c>
      <c r="F84" s="5">
        <v>0</v>
      </c>
      <c r="G84" s="5" t="s">
        <v>175</v>
      </c>
      <c r="H84" s="5" t="s">
        <v>176</v>
      </c>
      <c r="I84" s="5"/>
      <c r="J84" s="5"/>
      <c r="K84" s="5">
        <v>212</v>
      </c>
      <c r="L84" s="5">
        <v>65</v>
      </c>
      <c r="M84" s="5">
        <v>0</v>
      </c>
      <c r="N84" s="5" t="s">
        <v>3</v>
      </c>
      <c r="O84" s="5">
        <v>2</v>
      </c>
      <c r="P84" s="5"/>
    </row>
    <row r="85" spans="1:16" x14ac:dyDescent="0.2">
      <c r="A85" s="5">
        <v>50</v>
      </c>
      <c r="B85" s="5">
        <v>1</v>
      </c>
      <c r="C85" s="5">
        <v>0</v>
      </c>
      <c r="D85" s="5">
        <v>2</v>
      </c>
      <c r="E85" s="5">
        <v>0</v>
      </c>
      <c r="F85" s="5">
        <v>2</v>
      </c>
      <c r="G85" s="5" t="s">
        <v>177</v>
      </c>
      <c r="H85" s="5" t="s">
        <v>178</v>
      </c>
      <c r="I85" s="5"/>
      <c r="J85" s="5"/>
      <c r="K85" s="5">
        <v>212</v>
      </c>
      <c r="L85" s="5">
        <v>66</v>
      </c>
      <c r="M85" s="5">
        <v>0</v>
      </c>
      <c r="N85" s="5" t="s">
        <v>3</v>
      </c>
      <c r="O85" s="5">
        <v>-1</v>
      </c>
      <c r="P85" s="5"/>
    </row>
    <row r="86" spans="1:16" x14ac:dyDescent="0.2">
      <c r="A86" s="5">
        <v>50</v>
      </c>
      <c r="B86" s="5">
        <v>1</v>
      </c>
      <c r="C86" s="5">
        <v>0</v>
      </c>
      <c r="D86" s="5">
        <v>2</v>
      </c>
      <c r="E86" s="5">
        <v>0</v>
      </c>
      <c r="F86" s="5">
        <v>0</v>
      </c>
      <c r="G86" s="5" t="s">
        <v>179</v>
      </c>
      <c r="H86" s="5" t="s">
        <v>180</v>
      </c>
      <c r="I86" s="5"/>
      <c r="J86" s="5"/>
      <c r="K86" s="5">
        <v>212</v>
      </c>
      <c r="L86" s="5">
        <v>67</v>
      </c>
      <c r="M86" s="5">
        <v>0</v>
      </c>
      <c r="N86" s="5" t="s">
        <v>3</v>
      </c>
      <c r="O86" s="5">
        <v>2</v>
      </c>
      <c r="P86" s="5"/>
    </row>
    <row r="87" spans="1:16" x14ac:dyDescent="0.2">
      <c r="A87" s="5">
        <v>50</v>
      </c>
      <c r="B87" s="5">
        <v>1</v>
      </c>
      <c r="C87" s="5">
        <v>0</v>
      </c>
      <c r="D87" s="5">
        <v>2</v>
      </c>
      <c r="E87" s="5">
        <v>0</v>
      </c>
      <c r="F87" s="5">
        <v>0</v>
      </c>
      <c r="G87" s="5" t="s">
        <v>181</v>
      </c>
      <c r="H87" s="5" t="s">
        <v>182</v>
      </c>
      <c r="I87" s="5"/>
      <c r="J87" s="5"/>
      <c r="K87" s="5">
        <v>212</v>
      </c>
      <c r="L87" s="5">
        <v>68</v>
      </c>
      <c r="M87" s="5">
        <v>0</v>
      </c>
      <c r="N87" s="5" t="s">
        <v>3</v>
      </c>
      <c r="O87" s="5">
        <v>2</v>
      </c>
      <c r="P87" s="5"/>
    </row>
    <row r="88" spans="1:16" x14ac:dyDescent="0.2">
      <c r="A88" s="5">
        <v>50</v>
      </c>
      <c r="B88" s="5">
        <v>1</v>
      </c>
      <c r="C88" s="5">
        <v>0</v>
      </c>
      <c r="D88" s="5">
        <v>2</v>
      </c>
      <c r="E88" s="5">
        <v>0</v>
      </c>
      <c r="F88" s="5">
        <v>4.2</v>
      </c>
      <c r="G88" s="5" t="s">
        <v>183</v>
      </c>
      <c r="H88" s="5" t="s">
        <v>184</v>
      </c>
      <c r="I88" s="5"/>
      <c r="J88" s="5"/>
      <c r="K88" s="5">
        <v>212</v>
      </c>
      <c r="L88" s="5">
        <v>69</v>
      </c>
      <c r="M88" s="5">
        <v>0</v>
      </c>
      <c r="N88" s="5" t="s">
        <v>3</v>
      </c>
      <c r="O88" s="5">
        <v>-1</v>
      </c>
      <c r="P88" s="5"/>
    </row>
    <row r="89" spans="1:16" x14ac:dyDescent="0.2">
      <c r="A89" s="5">
        <v>50</v>
      </c>
      <c r="B89" s="5">
        <v>1</v>
      </c>
      <c r="C89" s="5">
        <v>0</v>
      </c>
      <c r="D89" s="5">
        <v>2</v>
      </c>
      <c r="E89" s="5">
        <v>0</v>
      </c>
      <c r="F89" s="5">
        <v>0</v>
      </c>
      <c r="G89" s="5" t="s">
        <v>185</v>
      </c>
      <c r="H89" s="5" t="s">
        <v>186</v>
      </c>
      <c r="I89" s="5"/>
      <c r="J89" s="5"/>
      <c r="K89" s="5">
        <v>212</v>
      </c>
      <c r="L89" s="5">
        <v>70</v>
      </c>
      <c r="M89" s="5">
        <v>0</v>
      </c>
      <c r="N89" s="5" t="s">
        <v>3</v>
      </c>
      <c r="O89" s="5">
        <v>2</v>
      </c>
      <c r="P89" s="5"/>
    </row>
    <row r="90" spans="1:16" x14ac:dyDescent="0.2">
      <c r="A90" s="5">
        <v>50</v>
      </c>
      <c r="B90" s="5">
        <v>1</v>
      </c>
      <c r="C90" s="5">
        <v>0</v>
      </c>
      <c r="D90" s="5">
        <v>2</v>
      </c>
      <c r="E90" s="5">
        <v>0</v>
      </c>
      <c r="F90" s="5">
        <v>0</v>
      </c>
      <c r="G90" s="5" t="s">
        <v>187</v>
      </c>
      <c r="H90" s="5" t="s">
        <v>188</v>
      </c>
      <c r="I90" s="5"/>
      <c r="J90" s="5"/>
      <c r="K90" s="5">
        <v>212</v>
      </c>
      <c r="L90" s="5">
        <v>71</v>
      </c>
      <c r="M90" s="5">
        <v>0</v>
      </c>
      <c r="N90" s="5" t="s">
        <v>3</v>
      </c>
      <c r="O90" s="5">
        <v>2</v>
      </c>
      <c r="P90" s="5"/>
    </row>
    <row r="91" spans="1:16" x14ac:dyDescent="0.2">
      <c r="A91" s="5">
        <v>50</v>
      </c>
      <c r="B91" s="5">
        <v>1</v>
      </c>
      <c r="C91" s="5">
        <v>0</v>
      </c>
      <c r="D91" s="5">
        <v>2</v>
      </c>
      <c r="E91" s="5">
        <v>224</v>
      </c>
      <c r="F91" s="5">
        <v>64074.63</v>
      </c>
      <c r="G91" s="5" t="s">
        <v>189</v>
      </c>
      <c r="H91" s="5" t="s">
        <v>190</v>
      </c>
      <c r="I91" s="5"/>
      <c r="J91" s="5"/>
      <c r="K91" s="5">
        <v>212</v>
      </c>
      <c r="L91" s="5">
        <v>72</v>
      </c>
      <c r="M91" s="5">
        <v>0</v>
      </c>
      <c r="N91" s="5" t="s">
        <v>3</v>
      </c>
      <c r="O91" s="5">
        <v>2</v>
      </c>
      <c r="P91" s="5"/>
    </row>
    <row r="93" spans="1:16" x14ac:dyDescent="0.2">
      <c r="A93">
        <v>-1</v>
      </c>
    </row>
    <row r="96" spans="1:16" x14ac:dyDescent="0.2">
      <c r="A96" s="4">
        <v>75</v>
      </c>
      <c r="B96" s="4" t="s">
        <v>191</v>
      </c>
      <c r="C96" s="4">
        <v>2000</v>
      </c>
      <c r="D96" s="4">
        <v>0</v>
      </c>
      <c r="E96" s="4">
        <v>1</v>
      </c>
      <c r="F96" s="4"/>
      <c r="G96" s="4">
        <v>0</v>
      </c>
      <c r="H96" s="4">
        <v>1</v>
      </c>
      <c r="I96" s="4">
        <v>0</v>
      </c>
      <c r="J96" s="4">
        <v>1</v>
      </c>
      <c r="K96" s="4">
        <v>0</v>
      </c>
      <c r="L96" s="4">
        <v>0</v>
      </c>
      <c r="M96" s="4">
        <v>0</v>
      </c>
      <c r="N96" s="4">
        <v>44606982</v>
      </c>
      <c r="O96" s="4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44606982</v>
      </c>
      <c r="C1">
        <v>44607164</v>
      </c>
      <c r="D1">
        <v>36663205</v>
      </c>
      <c r="E1">
        <v>1</v>
      </c>
      <c r="F1">
        <v>1</v>
      </c>
      <c r="G1">
        <v>1</v>
      </c>
      <c r="H1">
        <v>1</v>
      </c>
      <c r="I1" t="s">
        <v>193</v>
      </c>
      <c r="J1" t="s">
        <v>3</v>
      </c>
      <c r="K1" t="s">
        <v>194</v>
      </c>
      <c r="L1">
        <v>1369</v>
      </c>
      <c r="N1">
        <v>1013</v>
      </c>
      <c r="O1" t="s">
        <v>195</v>
      </c>
      <c r="P1" t="s">
        <v>195</v>
      </c>
      <c r="Q1">
        <v>1</v>
      </c>
      <c r="W1">
        <v>0</v>
      </c>
      <c r="X1">
        <v>-446578751</v>
      </c>
      <c r="Y1">
        <v>51.3</v>
      </c>
      <c r="AA1">
        <v>0</v>
      </c>
      <c r="AB1">
        <v>0</v>
      </c>
      <c r="AC1">
        <v>0</v>
      </c>
      <c r="AD1">
        <v>126.6</v>
      </c>
      <c r="AE1">
        <v>0</v>
      </c>
      <c r="AF1">
        <v>0</v>
      </c>
      <c r="AG1">
        <v>0</v>
      </c>
      <c r="AH1">
        <v>126.6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51.3</v>
      </c>
      <c r="AU1" t="s">
        <v>3</v>
      </c>
      <c r="AV1">
        <v>1</v>
      </c>
      <c r="AW1">
        <v>2</v>
      </c>
      <c r="AX1">
        <v>44607170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32.318999999999996</v>
      </c>
      <c r="CY1">
        <f>AD1</f>
        <v>126.6</v>
      </c>
      <c r="CZ1">
        <f>AH1</f>
        <v>126.6</v>
      </c>
      <c r="DA1">
        <f>AL1</f>
        <v>1</v>
      </c>
      <c r="DB1">
        <f t="shared" ref="DB1:DB32" si="0">ROUND(ROUND(AT1*CZ1,2),2)</f>
        <v>6494.58</v>
      </c>
      <c r="DC1">
        <f t="shared" ref="DC1:DC32" si="1">ROUND(ROUND(AT1*AG1,2),2)</f>
        <v>0</v>
      </c>
    </row>
    <row r="2" spans="1:107" x14ac:dyDescent="0.2">
      <c r="A2">
        <f>ROW(Source!A28)</f>
        <v>28</v>
      </c>
      <c r="B2">
        <v>44606982</v>
      </c>
      <c r="C2">
        <v>44607164</v>
      </c>
      <c r="D2">
        <v>36663194</v>
      </c>
      <c r="E2">
        <v>1</v>
      </c>
      <c r="F2">
        <v>1</v>
      </c>
      <c r="G2">
        <v>1</v>
      </c>
      <c r="H2">
        <v>1</v>
      </c>
      <c r="I2" t="s">
        <v>196</v>
      </c>
      <c r="J2" t="s">
        <v>3</v>
      </c>
      <c r="K2" t="s">
        <v>197</v>
      </c>
      <c r="L2">
        <v>1369</v>
      </c>
      <c r="N2">
        <v>1013</v>
      </c>
      <c r="O2" t="s">
        <v>195</v>
      </c>
      <c r="P2" t="s">
        <v>195</v>
      </c>
      <c r="Q2">
        <v>1</v>
      </c>
      <c r="W2">
        <v>0</v>
      </c>
      <c r="X2">
        <v>1763960927</v>
      </c>
      <c r="Y2">
        <v>12.83</v>
      </c>
      <c r="AA2">
        <v>0</v>
      </c>
      <c r="AB2">
        <v>0</v>
      </c>
      <c r="AC2">
        <v>0</v>
      </c>
      <c r="AD2">
        <v>142.80000000000001</v>
      </c>
      <c r="AE2">
        <v>0</v>
      </c>
      <c r="AF2">
        <v>0</v>
      </c>
      <c r="AG2">
        <v>0</v>
      </c>
      <c r="AH2">
        <v>142.80000000000001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12.83</v>
      </c>
      <c r="AU2" t="s">
        <v>3</v>
      </c>
      <c r="AV2">
        <v>2</v>
      </c>
      <c r="AW2">
        <v>2</v>
      </c>
      <c r="AX2">
        <v>44607171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8.0829000000000004</v>
      </c>
      <c r="CY2">
        <f>AD2</f>
        <v>142.80000000000001</v>
      </c>
      <c r="CZ2">
        <f>AH2</f>
        <v>142.80000000000001</v>
      </c>
      <c r="DA2">
        <f>AL2</f>
        <v>1</v>
      </c>
      <c r="DB2">
        <f t="shared" si="0"/>
        <v>1832.12</v>
      </c>
      <c r="DC2">
        <f t="shared" si="1"/>
        <v>0</v>
      </c>
    </row>
    <row r="3" spans="1:107" x14ac:dyDescent="0.2">
      <c r="A3">
        <f>ROW(Source!A28)</f>
        <v>28</v>
      </c>
      <c r="B3">
        <v>44606982</v>
      </c>
      <c r="C3">
        <v>44607164</v>
      </c>
      <c r="D3">
        <v>36664232</v>
      </c>
      <c r="E3">
        <v>1</v>
      </c>
      <c r="F3">
        <v>1</v>
      </c>
      <c r="G3">
        <v>1</v>
      </c>
      <c r="H3">
        <v>2</v>
      </c>
      <c r="I3" t="s">
        <v>198</v>
      </c>
      <c r="J3" t="s">
        <v>198</v>
      </c>
      <c r="K3" t="s">
        <v>199</v>
      </c>
      <c r="L3">
        <v>1368</v>
      </c>
      <c r="N3">
        <v>1011</v>
      </c>
      <c r="O3" t="s">
        <v>200</v>
      </c>
      <c r="P3" t="s">
        <v>200</v>
      </c>
      <c r="Q3">
        <v>1</v>
      </c>
      <c r="W3">
        <v>0</v>
      </c>
      <c r="X3">
        <v>-1032723508</v>
      </c>
      <c r="Y3">
        <v>12.83</v>
      </c>
      <c r="AA3">
        <v>0</v>
      </c>
      <c r="AB3">
        <v>198.2</v>
      </c>
      <c r="AC3">
        <v>0</v>
      </c>
      <c r="AD3">
        <v>0</v>
      </c>
      <c r="AE3">
        <v>0</v>
      </c>
      <c r="AF3">
        <v>198.2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12.83</v>
      </c>
      <c r="AU3" t="s">
        <v>3</v>
      </c>
      <c r="AV3">
        <v>0</v>
      </c>
      <c r="AW3">
        <v>2</v>
      </c>
      <c r="AX3">
        <v>44607172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8.0829000000000004</v>
      </c>
      <c r="CY3">
        <f>AB3</f>
        <v>198.2</v>
      </c>
      <c r="CZ3">
        <f>AF3</f>
        <v>198.2</v>
      </c>
      <c r="DA3">
        <f>AJ3</f>
        <v>1</v>
      </c>
      <c r="DB3">
        <f t="shared" si="0"/>
        <v>2542.91</v>
      </c>
      <c r="DC3">
        <f t="shared" si="1"/>
        <v>0</v>
      </c>
    </row>
    <row r="4" spans="1:107" x14ac:dyDescent="0.2">
      <c r="A4">
        <f>ROW(Source!A28)</f>
        <v>28</v>
      </c>
      <c r="B4">
        <v>44606982</v>
      </c>
      <c r="C4">
        <v>44607164</v>
      </c>
      <c r="D4">
        <v>36663440</v>
      </c>
      <c r="E4">
        <v>1</v>
      </c>
      <c r="F4">
        <v>1</v>
      </c>
      <c r="G4">
        <v>1</v>
      </c>
      <c r="H4">
        <v>3</v>
      </c>
      <c r="I4" t="s">
        <v>201</v>
      </c>
      <c r="J4" t="s">
        <v>201</v>
      </c>
      <c r="K4" t="s">
        <v>202</v>
      </c>
      <c r="L4">
        <v>1346</v>
      </c>
      <c r="N4">
        <v>1009</v>
      </c>
      <c r="O4" t="s">
        <v>203</v>
      </c>
      <c r="P4" t="s">
        <v>203</v>
      </c>
      <c r="Q4">
        <v>1</v>
      </c>
      <c r="W4">
        <v>0</v>
      </c>
      <c r="X4">
        <v>1234336647</v>
      </c>
      <c r="Y4">
        <v>4</v>
      </c>
      <c r="AA4">
        <v>218</v>
      </c>
      <c r="AB4">
        <v>0</v>
      </c>
      <c r="AC4">
        <v>0</v>
      </c>
      <c r="AD4">
        <v>0</v>
      </c>
      <c r="AE4">
        <v>218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4</v>
      </c>
      <c r="AU4" t="s">
        <v>3</v>
      </c>
      <c r="AV4">
        <v>0</v>
      </c>
      <c r="AW4">
        <v>2</v>
      </c>
      <c r="AX4">
        <v>44607173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2.52</v>
      </c>
      <c r="CY4">
        <f>AA4</f>
        <v>218</v>
      </c>
      <c r="CZ4">
        <f>AE4</f>
        <v>218</v>
      </c>
      <c r="DA4">
        <f>AI4</f>
        <v>1</v>
      </c>
      <c r="DB4">
        <f t="shared" si="0"/>
        <v>872</v>
      </c>
      <c r="DC4">
        <f t="shared" si="1"/>
        <v>0</v>
      </c>
    </row>
    <row r="5" spans="1:107" x14ac:dyDescent="0.2">
      <c r="A5">
        <f>ROW(Source!A28)</f>
        <v>28</v>
      </c>
      <c r="B5">
        <v>44606982</v>
      </c>
      <c r="C5">
        <v>44607164</v>
      </c>
      <c r="D5">
        <v>36663663</v>
      </c>
      <c r="E5">
        <v>1</v>
      </c>
      <c r="F5">
        <v>1</v>
      </c>
      <c r="G5">
        <v>1</v>
      </c>
      <c r="H5">
        <v>3</v>
      </c>
      <c r="I5" t="s">
        <v>204</v>
      </c>
      <c r="J5" t="s">
        <v>204</v>
      </c>
      <c r="K5" t="s">
        <v>205</v>
      </c>
      <c r="L5">
        <v>1296</v>
      </c>
      <c r="N5">
        <v>1002</v>
      </c>
      <c r="O5" t="s">
        <v>206</v>
      </c>
      <c r="P5" t="s">
        <v>206</v>
      </c>
      <c r="Q5">
        <v>1</v>
      </c>
      <c r="W5">
        <v>0</v>
      </c>
      <c r="X5">
        <v>902232681</v>
      </c>
      <c r="Y5">
        <v>16</v>
      </c>
      <c r="AA5">
        <v>34.9</v>
      </c>
      <c r="AB5">
        <v>0</v>
      </c>
      <c r="AC5">
        <v>0</v>
      </c>
      <c r="AD5">
        <v>0</v>
      </c>
      <c r="AE5">
        <v>34.9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16</v>
      </c>
      <c r="AU5" t="s">
        <v>3</v>
      </c>
      <c r="AV5">
        <v>0</v>
      </c>
      <c r="AW5">
        <v>2</v>
      </c>
      <c r="AX5">
        <v>44607174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10.08</v>
      </c>
      <c r="CY5">
        <f>AA5</f>
        <v>34.9</v>
      </c>
      <c r="CZ5">
        <f>AE5</f>
        <v>34.9</v>
      </c>
      <c r="DA5">
        <f>AI5</f>
        <v>1</v>
      </c>
      <c r="DB5">
        <f t="shared" si="0"/>
        <v>558.4</v>
      </c>
      <c r="DC5">
        <f t="shared" si="1"/>
        <v>0</v>
      </c>
    </row>
    <row r="6" spans="1:107" x14ac:dyDescent="0.2">
      <c r="A6">
        <f>ROW(Source!A29)</f>
        <v>29</v>
      </c>
      <c r="B6">
        <v>44606982</v>
      </c>
      <c r="C6">
        <v>44607191</v>
      </c>
      <c r="D6">
        <v>36663205</v>
      </c>
      <c r="E6">
        <v>1</v>
      </c>
      <c r="F6">
        <v>1</v>
      </c>
      <c r="G6">
        <v>1</v>
      </c>
      <c r="H6">
        <v>1</v>
      </c>
      <c r="I6" t="s">
        <v>193</v>
      </c>
      <c r="J6" t="s">
        <v>3</v>
      </c>
      <c r="K6" t="s">
        <v>194</v>
      </c>
      <c r="L6">
        <v>1369</v>
      </c>
      <c r="N6">
        <v>1013</v>
      </c>
      <c r="O6" t="s">
        <v>195</v>
      </c>
      <c r="P6" t="s">
        <v>195</v>
      </c>
      <c r="Q6">
        <v>1</v>
      </c>
      <c r="W6">
        <v>0</v>
      </c>
      <c r="X6">
        <v>-446578751</v>
      </c>
      <c r="Y6">
        <v>22.8</v>
      </c>
      <c r="AA6">
        <v>0</v>
      </c>
      <c r="AB6">
        <v>0</v>
      </c>
      <c r="AC6">
        <v>0</v>
      </c>
      <c r="AD6">
        <v>126.6</v>
      </c>
      <c r="AE6">
        <v>0</v>
      </c>
      <c r="AF6">
        <v>0</v>
      </c>
      <c r="AG6">
        <v>0</v>
      </c>
      <c r="AH6">
        <v>126.6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22.8</v>
      </c>
      <c r="AU6" t="s">
        <v>3</v>
      </c>
      <c r="AV6">
        <v>1</v>
      </c>
      <c r="AW6">
        <v>2</v>
      </c>
      <c r="AX6">
        <v>44607197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8.4359999999999999</v>
      </c>
      <c r="CY6">
        <f>AD6</f>
        <v>126.6</v>
      </c>
      <c r="CZ6">
        <f>AH6</f>
        <v>126.6</v>
      </c>
      <c r="DA6">
        <f>AL6</f>
        <v>1</v>
      </c>
      <c r="DB6">
        <f t="shared" si="0"/>
        <v>2886.48</v>
      </c>
      <c r="DC6">
        <f t="shared" si="1"/>
        <v>0</v>
      </c>
    </row>
    <row r="7" spans="1:107" x14ac:dyDescent="0.2">
      <c r="A7">
        <f>ROW(Source!A29)</f>
        <v>29</v>
      </c>
      <c r="B7">
        <v>44606982</v>
      </c>
      <c r="C7">
        <v>44607191</v>
      </c>
      <c r="D7">
        <v>36663194</v>
      </c>
      <c r="E7">
        <v>1</v>
      </c>
      <c r="F7">
        <v>1</v>
      </c>
      <c r="G7">
        <v>1</v>
      </c>
      <c r="H7">
        <v>1</v>
      </c>
      <c r="I7" t="s">
        <v>196</v>
      </c>
      <c r="J7" t="s">
        <v>3</v>
      </c>
      <c r="K7" t="s">
        <v>197</v>
      </c>
      <c r="L7">
        <v>1369</v>
      </c>
      <c r="N7">
        <v>1013</v>
      </c>
      <c r="O7" t="s">
        <v>195</v>
      </c>
      <c r="P7" t="s">
        <v>195</v>
      </c>
      <c r="Q7">
        <v>1</v>
      </c>
      <c r="W7">
        <v>0</v>
      </c>
      <c r="X7">
        <v>1763960927</v>
      </c>
      <c r="Y7">
        <v>5.7</v>
      </c>
      <c r="AA7">
        <v>0</v>
      </c>
      <c r="AB7">
        <v>0</v>
      </c>
      <c r="AC7">
        <v>0</v>
      </c>
      <c r="AD7">
        <v>142.80000000000001</v>
      </c>
      <c r="AE7">
        <v>0</v>
      </c>
      <c r="AF7">
        <v>0</v>
      </c>
      <c r="AG7">
        <v>0</v>
      </c>
      <c r="AH7">
        <v>142.80000000000001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5.7</v>
      </c>
      <c r="AU7" t="s">
        <v>3</v>
      </c>
      <c r="AV7">
        <v>2</v>
      </c>
      <c r="AW7">
        <v>2</v>
      </c>
      <c r="AX7">
        <v>44607198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2.109</v>
      </c>
      <c r="CY7">
        <f>AD7</f>
        <v>142.80000000000001</v>
      </c>
      <c r="CZ7">
        <f>AH7</f>
        <v>142.80000000000001</v>
      </c>
      <c r="DA7">
        <f>AL7</f>
        <v>1</v>
      </c>
      <c r="DB7">
        <f t="shared" si="0"/>
        <v>813.96</v>
      </c>
      <c r="DC7">
        <f t="shared" si="1"/>
        <v>0</v>
      </c>
    </row>
    <row r="8" spans="1:107" x14ac:dyDescent="0.2">
      <c r="A8">
        <f>ROW(Source!A29)</f>
        <v>29</v>
      </c>
      <c r="B8">
        <v>44606982</v>
      </c>
      <c r="C8">
        <v>44607191</v>
      </c>
      <c r="D8">
        <v>36664232</v>
      </c>
      <c r="E8">
        <v>1</v>
      </c>
      <c r="F8">
        <v>1</v>
      </c>
      <c r="G8">
        <v>1</v>
      </c>
      <c r="H8">
        <v>2</v>
      </c>
      <c r="I8" t="s">
        <v>198</v>
      </c>
      <c r="J8" t="s">
        <v>198</v>
      </c>
      <c r="K8" t="s">
        <v>199</v>
      </c>
      <c r="L8">
        <v>1368</v>
      </c>
      <c r="N8">
        <v>1011</v>
      </c>
      <c r="O8" t="s">
        <v>200</v>
      </c>
      <c r="P8" t="s">
        <v>200</v>
      </c>
      <c r="Q8">
        <v>1</v>
      </c>
      <c r="W8">
        <v>0</v>
      </c>
      <c r="X8">
        <v>-1032723508</v>
      </c>
      <c r="Y8">
        <v>5.7</v>
      </c>
      <c r="AA8">
        <v>0</v>
      </c>
      <c r="AB8">
        <v>198.2</v>
      </c>
      <c r="AC8">
        <v>0</v>
      </c>
      <c r="AD8">
        <v>0</v>
      </c>
      <c r="AE8">
        <v>0</v>
      </c>
      <c r="AF8">
        <v>198.2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5.7</v>
      </c>
      <c r="AU8" t="s">
        <v>3</v>
      </c>
      <c r="AV8">
        <v>0</v>
      </c>
      <c r="AW8">
        <v>2</v>
      </c>
      <c r="AX8">
        <v>44607199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2.109</v>
      </c>
      <c r="CY8">
        <f>AB8</f>
        <v>198.2</v>
      </c>
      <c r="CZ8">
        <f>AF8</f>
        <v>198.2</v>
      </c>
      <c r="DA8">
        <f>AJ8</f>
        <v>1</v>
      </c>
      <c r="DB8">
        <f t="shared" si="0"/>
        <v>1129.74</v>
      </c>
      <c r="DC8">
        <f t="shared" si="1"/>
        <v>0</v>
      </c>
    </row>
    <row r="9" spans="1:107" x14ac:dyDescent="0.2">
      <c r="A9">
        <f>ROW(Source!A29)</f>
        <v>29</v>
      </c>
      <c r="B9">
        <v>44606982</v>
      </c>
      <c r="C9">
        <v>44607191</v>
      </c>
      <c r="D9">
        <v>36663440</v>
      </c>
      <c r="E9">
        <v>1</v>
      </c>
      <c r="F9">
        <v>1</v>
      </c>
      <c r="G9">
        <v>1</v>
      </c>
      <c r="H9">
        <v>3</v>
      </c>
      <c r="I9" t="s">
        <v>201</v>
      </c>
      <c r="J9" t="s">
        <v>201</v>
      </c>
      <c r="K9" t="s">
        <v>202</v>
      </c>
      <c r="L9">
        <v>1346</v>
      </c>
      <c r="N9">
        <v>1009</v>
      </c>
      <c r="O9" t="s">
        <v>203</v>
      </c>
      <c r="P9" t="s">
        <v>203</v>
      </c>
      <c r="Q9">
        <v>1</v>
      </c>
      <c r="W9">
        <v>0</v>
      </c>
      <c r="X9">
        <v>1234336647</v>
      </c>
      <c r="Y9">
        <v>1.78</v>
      </c>
      <c r="AA9">
        <v>218</v>
      </c>
      <c r="AB9">
        <v>0</v>
      </c>
      <c r="AC9">
        <v>0</v>
      </c>
      <c r="AD9">
        <v>0</v>
      </c>
      <c r="AE9">
        <v>218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1.78</v>
      </c>
      <c r="AU9" t="s">
        <v>3</v>
      </c>
      <c r="AV9">
        <v>0</v>
      </c>
      <c r="AW9">
        <v>2</v>
      </c>
      <c r="AX9">
        <v>44607200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0.65859999999999996</v>
      </c>
      <c r="CY9">
        <f>AA9</f>
        <v>218</v>
      </c>
      <c r="CZ9">
        <f>AE9</f>
        <v>218</v>
      </c>
      <c r="DA9">
        <f>AI9</f>
        <v>1</v>
      </c>
      <c r="DB9">
        <f t="shared" si="0"/>
        <v>388.04</v>
      </c>
      <c r="DC9">
        <f t="shared" si="1"/>
        <v>0</v>
      </c>
    </row>
    <row r="10" spans="1:107" x14ac:dyDescent="0.2">
      <c r="A10">
        <f>ROW(Source!A29)</f>
        <v>29</v>
      </c>
      <c r="B10">
        <v>44606982</v>
      </c>
      <c r="C10">
        <v>44607191</v>
      </c>
      <c r="D10">
        <v>36663663</v>
      </c>
      <c r="E10">
        <v>1</v>
      </c>
      <c r="F10">
        <v>1</v>
      </c>
      <c r="G10">
        <v>1</v>
      </c>
      <c r="H10">
        <v>3</v>
      </c>
      <c r="I10" t="s">
        <v>204</v>
      </c>
      <c r="J10" t="s">
        <v>204</v>
      </c>
      <c r="K10" t="s">
        <v>205</v>
      </c>
      <c r="L10">
        <v>1296</v>
      </c>
      <c r="N10">
        <v>1002</v>
      </c>
      <c r="O10" t="s">
        <v>206</v>
      </c>
      <c r="P10" t="s">
        <v>206</v>
      </c>
      <c r="Q10">
        <v>1</v>
      </c>
      <c r="W10">
        <v>0</v>
      </c>
      <c r="X10">
        <v>902232681</v>
      </c>
      <c r="Y10">
        <v>7.11</v>
      </c>
      <c r="AA10">
        <v>34.9</v>
      </c>
      <c r="AB10">
        <v>0</v>
      </c>
      <c r="AC10">
        <v>0</v>
      </c>
      <c r="AD10">
        <v>0</v>
      </c>
      <c r="AE10">
        <v>34.9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7.11</v>
      </c>
      <c r="AU10" t="s">
        <v>3</v>
      </c>
      <c r="AV10">
        <v>0</v>
      </c>
      <c r="AW10">
        <v>2</v>
      </c>
      <c r="AX10">
        <v>44607201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2.6307</v>
      </c>
      <c r="CY10">
        <f>AA10</f>
        <v>34.9</v>
      </c>
      <c r="CZ10">
        <f>AE10</f>
        <v>34.9</v>
      </c>
      <c r="DA10">
        <f>AI10</f>
        <v>1</v>
      </c>
      <c r="DB10">
        <f t="shared" si="0"/>
        <v>248.14</v>
      </c>
      <c r="DC10">
        <f t="shared" si="1"/>
        <v>0</v>
      </c>
    </row>
    <row r="11" spans="1:107" x14ac:dyDescent="0.2">
      <c r="A11">
        <f>ROW(Source!A30)</f>
        <v>30</v>
      </c>
      <c r="B11">
        <v>44606982</v>
      </c>
      <c r="C11">
        <v>44607159</v>
      </c>
      <c r="D11">
        <v>16071882</v>
      </c>
      <c r="E11">
        <v>1</v>
      </c>
      <c r="F11">
        <v>1</v>
      </c>
      <c r="G11">
        <v>1</v>
      </c>
      <c r="H11">
        <v>1</v>
      </c>
      <c r="I11" t="s">
        <v>207</v>
      </c>
      <c r="J11" t="s">
        <v>3</v>
      </c>
      <c r="K11" t="s">
        <v>208</v>
      </c>
      <c r="L11">
        <v>1476</v>
      </c>
      <c r="N11">
        <v>1013</v>
      </c>
      <c r="O11" t="s">
        <v>209</v>
      </c>
      <c r="P11" t="s">
        <v>210</v>
      </c>
      <c r="Q11">
        <v>1</v>
      </c>
      <c r="W11">
        <v>0</v>
      </c>
      <c r="X11">
        <v>249883284</v>
      </c>
      <c r="Y11">
        <v>112.5</v>
      </c>
      <c r="AA11">
        <v>0</v>
      </c>
      <c r="AB11">
        <v>0</v>
      </c>
      <c r="AC11">
        <v>0</v>
      </c>
      <c r="AD11">
        <v>11.64</v>
      </c>
      <c r="AE11">
        <v>0</v>
      </c>
      <c r="AF11">
        <v>0</v>
      </c>
      <c r="AG11">
        <v>0</v>
      </c>
      <c r="AH11">
        <v>11.643000000000001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112.5</v>
      </c>
      <c r="AU11" t="s">
        <v>3</v>
      </c>
      <c r="AV11">
        <v>1</v>
      </c>
      <c r="AW11">
        <v>2</v>
      </c>
      <c r="AX11">
        <v>44607162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0</v>
      </c>
      <c r="CY11">
        <f>AD11</f>
        <v>11.64</v>
      </c>
      <c r="CZ11">
        <f>AH11</f>
        <v>11.643000000000001</v>
      </c>
      <c r="DA11">
        <f>AL11</f>
        <v>1</v>
      </c>
      <c r="DB11">
        <f t="shared" si="0"/>
        <v>1309.8399999999999</v>
      </c>
      <c r="DC11">
        <f t="shared" si="1"/>
        <v>0</v>
      </c>
    </row>
    <row r="12" spans="1:107" x14ac:dyDescent="0.2">
      <c r="A12">
        <f>ROW(Source!A30)</f>
        <v>30</v>
      </c>
      <c r="B12">
        <v>44606982</v>
      </c>
      <c r="C12">
        <v>44607159</v>
      </c>
      <c r="D12">
        <v>18956671</v>
      </c>
      <c r="E12">
        <v>1</v>
      </c>
      <c r="F12">
        <v>1</v>
      </c>
      <c r="G12">
        <v>1</v>
      </c>
      <c r="H12">
        <v>2</v>
      </c>
      <c r="I12" t="s">
        <v>211</v>
      </c>
      <c r="J12" t="s">
        <v>211</v>
      </c>
      <c r="K12" t="s">
        <v>212</v>
      </c>
      <c r="L12">
        <v>1368</v>
      </c>
      <c r="N12">
        <v>1011</v>
      </c>
      <c r="O12" t="s">
        <v>200</v>
      </c>
      <c r="P12" t="s">
        <v>200</v>
      </c>
      <c r="Q12">
        <v>1</v>
      </c>
      <c r="W12">
        <v>0</v>
      </c>
      <c r="X12">
        <v>-2022716526</v>
      </c>
      <c r="Y12">
        <v>22.5</v>
      </c>
      <c r="AA12">
        <v>0</v>
      </c>
      <c r="AB12">
        <v>99.8</v>
      </c>
      <c r="AC12">
        <v>0</v>
      </c>
      <c r="AD12">
        <v>0</v>
      </c>
      <c r="AE12">
        <v>0</v>
      </c>
      <c r="AF12">
        <v>99.8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22.5</v>
      </c>
      <c r="AU12" t="s">
        <v>3</v>
      </c>
      <c r="AV12">
        <v>0</v>
      </c>
      <c r="AW12">
        <v>2</v>
      </c>
      <c r="AX12">
        <v>44607163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</v>
      </c>
      <c r="CY12">
        <f>AB12</f>
        <v>99.8</v>
      </c>
      <c r="CZ12">
        <f>AF12</f>
        <v>99.8</v>
      </c>
      <c r="DA12">
        <f>AJ12</f>
        <v>1</v>
      </c>
      <c r="DB12">
        <f t="shared" si="0"/>
        <v>2245.5</v>
      </c>
      <c r="DC12">
        <f t="shared" si="1"/>
        <v>0</v>
      </c>
    </row>
    <row r="13" spans="1:107" x14ac:dyDescent="0.2">
      <c r="A13">
        <f>ROW(Source!A31)</f>
        <v>31</v>
      </c>
      <c r="B13">
        <v>44606982</v>
      </c>
      <c r="C13">
        <v>44607175</v>
      </c>
      <c r="D13">
        <v>36663192</v>
      </c>
      <c r="E13">
        <v>1</v>
      </c>
      <c r="F13">
        <v>1</v>
      </c>
      <c r="G13">
        <v>1</v>
      </c>
      <c r="H13">
        <v>1</v>
      </c>
      <c r="I13" t="s">
        <v>213</v>
      </c>
      <c r="J13" t="s">
        <v>3</v>
      </c>
      <c r="K13" t="s">
        <v>214</v>
      </c>
      <c r="L13">
        <v>1369</v>
      </c>
      <c r="N13">
        <v>1013</v>
      </c>
      <c r="O13" t="s">
        <v>195</v>
      </c>
      <c r="P13" t="s">
        <v>195</v>
      </c>
      <c r="Q13">
        <v>1</v>
      </c>
      <c r="W13">
        <v>0</v>
      </c>
      <c r="X13">
        <v>-1415724230</v>
      </c>
      <c r="Y13">
        <v>51.3</v>
      </c>
      <c r="AA13">
        <v>0</v>
      </c>
      <c r="AB13">
        <v>0</v>
      </c>
      <c r="AC13">
        <v>0</v>
      </c>
      <c r="AD13">
        <v>142.80000000000001</v>
      </c>
      <c r="AE13">
        <v>0</v>
      </c>
      <c r="AF13">
        <v>0</v>
      </c>
      <c r="AG13">
        <v>0</v>
      </c>
      <c r="AH13">
        <v>142.80000000000001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51.3</v>
      </c>
      <c r="AU13" t="s">
        <v>3</v>
      </c>
      <c r="AV13">
        <v>1</v>
      </c>
      <c r="AW13">
        <v>2</v>
      </c>
      <c r="AX13">
        <v>44607181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32.318999999999996</v>
      </c>
      <c r="CY13">
        <f>AD13</f>
        <v>142.80000000000001</v>
      </c>
      <c r="CZ13">
        <f>AH13</f>
        <v>142.80000000000001</v>
      </c>
      <c r="DA13">
        <f>AL13</f>
        <v>1</v>
      </c>
      <c r="DB13">
        <f t="shared" si="0"/>
        <v>7325.64</v>
      </c>
      <c r="DC13">
        <f t="shared" si="1"/>
        <v>0</v>
      </c>
    </row>
    <row r="14" spans="1:107" x14ac:dyDescent="0.2">
      <c r="A14">
        <f>ROW(Source!A31)</f>
        <v>31</v>
      </c>
      <c r="B14">
        <v>44606982</v>
      </c>
      <c r="C14">
        <v>44607175</v>
      </c>
      <c r="D14">
        <v>36663194</v>
      </c>
      <c r="E14">
        <v>1</v>
      </c>
      <c r="F14">
        <v>1</v>
      </c>
      <c r="G14">
        <v>1</v>
      </c>
      <c r="H14">
        <v>1</v>
      </c>
      <c r="I14" t="s">
        <v>196</v>
      </c>
      <c r="J14" t="s">
        <v>3</v>
      </c>
      <c r="K14" t="s">
        <v>197</v>
      </c>
      <c r="L14">
        <v>1369</v>
      </c>
      <c r="N14">
        <v>1013</v>
      </c>
      <c r="O14" t="s">
        <v>195</v>
      </c>
      <c r="P14" t="s">
        <v>195</v>
      </c>
      <c r="Q14">
        <v>1</v>
      </c>
      <c r="W14">
        <v>0</v>
      </c>
      <c r="X14">
        <v>1763960927</v>
      </c>
      <c r="Y14">
        <v>12.83</v>
      </c>
      <c r="AA14">
        <v>0</v>
      </c>
      <c r="AB14">
        <v>0</v>
      </c>
      <c r="AC14">
        <v>0</v>
      </c>
      <c r="AD14">
        <v>142.80000000000001</v>
      </c>
      <c r="AE14">
        <v>0</v>
      </c>
      <c r="AF14">
        <v>0</v>
      </c>
      <c r="AG14">
        <v>0</v>
      </c>
      <c r="AH14">
        <v>142.80000000000001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12.83</v>
      </c>
      <c r="AU14" t="s">
        <v>3</v>
      </c>
      <c r="AV14">
        <v>2</v>
      </c>
      <c r="AW14">
        <v>2</v>
      </c>
      <c r="AX14">
        <v>44607182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8.0829000000000004</v>
      </c>
      <c r="CY14">
        <f>AD14</f>
        <v>142.80000000000001</v>
      </c>
      <c r="CZ14">
        <f>AH14</f>
        <v>142.80000000000001</v>
      </c>
      <c r="DA14">
        <f>AL14</f>
        <v>1</v>
      </c>
      <c r="DB14">
        <f t="shared" si="0"/>
        <v>1832.12</v>
      </c>
      <c r="DC14">
        <f t="shared" si="1"/>
        <v>0</v>
      </c>
    </row>
    <row r="15" spans="1:107" x14ac:dyDescent="0.2">
      <c r="A15">
        <f>ROW(Source!A31)</f>
        <v>31</v>
      </c>
      <c r="B15">
        <v>44606982</v>
      </c>
      <c r="C15">
        <v>44607175</v>
      </c>
      <c r="D15">
        <v>36664196</v>
      </c>
      <c r="E15">
        <v>1</v>
      </c>
      <c r="F15">
        <v>1</v>
      </c>
      <c r="G15">
        <v>1</v>
      </c>
      <c r="H15">
        <v>2</v>
      </c>
      <c r="I15" t="s">
        <v>215</v>
      </c>
      <c r="J15" t="s">
        <v>215</v>
      </c>
      <c r="K15" t="s">
        <v>216</v>
      </c>
      <c r="L15">
        <v>1368</v>
      </c>
      <c r="N15">
        <v>1011</v>
      </c>
      <c r="O15" t="s">
        <v>200</v>
      </c>
      <c r="P15" t="s">
        <v>200</v>
      </c>
      <c r="Q15">
        <v>1</v>
      </c>
      <c r="W15">
        <v>0</v>
      </c>
      <c r="X15">
        <v>1871506764</v>
      </c>
      <c r="Y15">
        <v>12.83</v>
      </c>
      <c r="AA15">
        <v>0</v>
      </c>
      <c r="AB15">
        <v>231.7</v>
      </c>
      <c r="AC15">
        <v>0</v>
      </c>
      <c r="AD15">
        <v>0</v>
      </c>
      <c r="AE15">
        <v>0</v>
      </c>
      <c r="AF15">
        <v>231.7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12.83</v>
      </c>
      <c r="AU15" t="s">
        <v>3</v>
      </c>
      <c r="AV15">
        <v>0</v>
      </c>
      <c r="AW15">
        <v>2</v>
      </c>
      <c r="AX15">
        <v>44607183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8.0829000000000004</v>
      </c>
      <c r="CY15">
        <f>AB15</f>
        <v>231.7</v>
      </c>
      <c r="CZ15">
        <f>AF15</f>
        <v>231.7</v>
      </c>
      <c r="DA15">
        <f>AJ15</f>
        <v>1</v>
      </c>
      <c r="DB15">
        <f t="shared" si="0"/>
        <v>2972.71</v>
      </c>
      <c r="DC15">
        <f t="shared" si="1"/>
        <v>0</v>
      </c>
    </row>
    <row r="16" spans="1:107" x14ac:dyDescent="0.2">
      <c r="A16">
        <f>ROW(Source!A31)</f>
        <v>31</v>
      </c>
      <c r="B16">
        <v>44606982</v>
      </c>
      <c r="C16">
        <v>44607175</v>
      </c>
      <c r="D16">
        <v>36663440</v>
      </c>
      <c r="E16">
        <v>1</v>
      </c>
      <c r="F16">
        <v>1</v>
      </c>
      <c r="G16">
        <v>1</v>
      </c>
      <c r="H16">
        <v>3</v>
      </c>
      <c r="I16" t="s">
        <v>201</v>
      </c>
      <c r="J16" t="s">
        <v>201</v>
      </c>
      <c r="K16" t="s">
        <v>202</v>
      </c>
      <c r="L16">
        <v>1346</v>
      </c>
      <c r="N16">
        <v>1009</v>
      </c>
      <c r="O16" t="s">
        <v>203</v>
      </c>
      <c r="P16" t="s">
        <v>203</v>
      </c>
      <c r="Q16">
        <v>1</v>
      </c>
      <c r="W16">
        <v>0</v>
      </c>
      <c r="X16">
        <v>1234336647</v>
      </c>
      <c r="Y16">
        <v>4.62</v>
      </c>
      <c r="AA16">
        <v>218</v>
      </c>
      <c r="AB16">
        <v>0</v>
      </c>
      <c r="AC16">
        <v>0</v>
      </c>
      <c r="AD16">
        <v>0</v>
      </c>
      <c r="AE16">
        <v>218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4.62</v>
      </c>
      <c r="AU16" t="s">
        <v>3</v>
      </c>
      <c r="AV16">
        <v>0</v>
      </c>
      <c r="AW16">
        <v>2</v>
      </c>
      <c r="AX16">
        <v>44607184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2.9106000000000001</v>
      </c>
      <c r="CY16">
        <f>AA16</f>
        <v>218</v>
      </c>
      <c r="CZ16">
        <f>AE16</f>
        <v>218</v>
      </c>
      <c r="DA16">
        <f>AI16</f>
        <v>1</v>
      </c>
      <c r="DB16">
        <f t="shared" si="0"/>
        <v>1007.16</v>
      </c>
      <c r="DC16">
        <f t="shared" si="1"/>
        <v>0</v>
      </c>
    </row>
    <row r="17" spans="1:107" x14ac:dyDescent="0.2">
      <c r="A17">
        <f>ROW(Source!A31)</f>
        <v>31</v>
      </c>
      <c r="B17">
        <v>44606982</v>
      </c>
      <c r="C17">
        <v>44607175</v>
      </c>
      <c r="D17">
        <v>36663663</v>
      </c>
      <c r="E17">
        <v>1</v>
      </c>
      <c r="F17">
        <v>1</v>
      </c>
      <c r="G17">
        <v>1</v>
      </c>
      <c r="H17">
        <v>3</v>
      </c>
      <c r="I17" t="s">
        <v>204</v>
      </c>
      <c r="J17" t="s">
        <v>204</v>
      </c>
      <c r="K17" t="s">
        <v>205</v>
      </c>
      <c r="L17">
        <v>1296</v>
      </c>
      <c r="N17">
        <v>1002</v>
      </c>
      <c r="O17" t="s">
        <v>206</v>
      </c>
      <c r="P17" t="s">
        <v>206</v>
      </c>
      <c r="Q17">
        <v>1</v>
      </c>
      <c r="W17">
        <v>0</v>
      </c>
      <c r="X17">
        <v>902232681</v>
      </c>
      <c r="Y17">
        <v>15.79</v>
      </c>
      <c r="AA17">
        <v>34.9</v>
      </c>
      <c r="AB17">
        <v>0</v>
      </c>
      <c r="AC17">
        <v>0</v>
      </c>
      <c r="AD17">
        <v>0</v>
      </c>
      <c r="AE17">
        <v>34.9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15.79</v>
      </c>
      <c r="AU17" t="s">
        <v>3</v>
      </c>
      <c r="AV17">
        <v>0</v>
      </c>
      <c r="AW17">
        <v>2</v>
      </c>
      <c r="AX17">
        <v>44607185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9.9476999999999993</v>
      </c>
      <c r="CY17">
        <f>AA17</f>
        <v>34.9</v>
      </c>
      <c r="CZ17">
        <f>AE17</f>
        <v>34.9</v>
      </c>
      <c r="DA17">
        <f>AI17</f>
        <v>1</v>
      </c>
      <c r="DB17">
        <f t="shared" si="0"/>
        <v>551.07000000000005</v>
      </c>
      <c r="DC17">
        <f t="shared" si="1"/>
        <v>0</v>
      </c>
    </row>
    <row r="18" spans="1:107" x14ac:dyDescent="0.2">
      <c r="A18">
        <f>ROW(Source!A32)</f>
        <v>32</v>
      </c>
      <c r="B18">
        <v>44606982</v>
      </c>
      <c r="C18">
        <v>44608588</v>
      </c>
      <c r="D18">
        <v>36663192</v>
      </c>
      <c r="E18">
        <v>1</v>
      </c>
      <c r="F18">
        <v>1</v>
      </c>
      <c r="G18">
        <v>1</v>
      </c>
      <c r="H18">
        <v>1</v>
      </c>
      <c r="I18" t="s">
        <v>213</v>
      </c>
      <c r="J18" t="s">
        <v>3</v>
      </c>
      <c r="K18" t="s">
        <v>214</v>
      </c>
      <c r="L18">
        <v>1369</v>
      </c>
      <c r="N18">
        <v>1013</v>
      </c>
      <c r="O18" t="s">
        <v>195</v>
      </c>
      <c r="P18" t="s">
        <v>195</v>
      </c>
      <c r="Q18">
        <v>1</v>
      </c>
      <c r="W18">
        <v>0</v>
      </c>
      <c r="X18">
        <v>-1415724230</v>
      </c>
      <c r="Y18">
        <v>22.8</v>
      </c>
      <c r="AA18">
        <v>0</v>
      </c>
      <c r="AB18">
        <v>0</v>
      </c>
      <c r="AC18">
        <v>0</v>
      </c>
      <c r="AD18">
        <v>142.80000000000001</v>
      </c>
      <c r="AE18">
        <v>0</v>
      </c>
      <c r="AF18">
        <v>0</v>
      </c>
      <c r="AG18">
        <v>0</v>
      </c>
      <c r="AH18">
        <v>142.80000000000001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22.8</v>
      </c>
      <c r="AU18" t="s">
        <v>3</v>
      </c>
      <c r="AV18">
        <v>1</v>
      </c>
      <c r="AW18">
        <v>2</v>
      </c>
      <c r="AX18">
        <v>44608589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8.4359999999999999</v>
      </c>
      <c r="CY18">
        <f>AD18</f>
        <v>142.80000000000001</v>
      </c>
      <c r="CZ18">
        <f>AH18</f>
        <v>142.80000000000001</v>
      </c>
      <c r="DA18">
        <f>AL18</f>
        <v>1</v>
      </c>
      <c r="DB18">
        <f t="shared" si="0"/>
        <v>3255.84</v>
      </c>
      <c r="DC18">
        <f t="shared" si="1"/>
        <v>0</v>
      </c>
    </row>
    <row r="19" spans="1:107" x14ac:dyDescent="0.2">
      <c r="A19">
        <f>ROW(Source!A32)</f>
        <v>32</v>
      </c>
      <c r="B19">
        <v>44606982</v>
      </c>
      <c r="C19">
        <v>44608588</v>
      </c>
      <c r="D19">
        <v>36663194</v>
      </c>
      <c r="E19">
        <v>1</v>
      </c>
      <c r="F19">
        <v>1</v>
      </c>
      <c r="G19">
        <v>1</v>
      </c>
      <c r="H19">
        <v>1</v>
      </c>
      <c r="I19" t="s">
        <v>196</v>
      </c>
      <c r="J19" t="s">
        <v>3</v>
      </c>
      <c r="K19" t="s">
        <v>197</v>
      </c>
      <c r="L19">
        <v>1369</v>
      </c>
      <c r="N19">
        <v>1013</v>
      </c>
      <c r="O19" t="s">
        <v>195</v>
      </c>
      <c r="P19" t="s">
        <v>195</v>
      </c>
      <c r="Q19">
        <v>1</v>
      </c>
      <c r="W19">
        <v>0</v>
      </c>
      <c r="X19">
        <v>1763960927</v>
      </c>
      <c r="Y19">
        <v>5.7</v>
      </c>
      <c r="AA19">
        <v>0</v>
      </c>
      <c r="AB19">
        <v>0</v>
      </c>
      <c r="AC19">
        <v>0</v>
      </c>
      <c r="AD19">
        <v>142.80000000000001</v>
      </c>
      <c r="AE19">
        <v>0</v>
      </c>
      <c r="AF19">
        <v>0</v>
      </c>
      <c r="AG19">
        <v>0</v>
      </c>
      <c r="AH19">
        <v>142.80000000000001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5.7</v>
      </c>
      <c r="AU19" t="s">
        <v>3</v>
      </c>
      <c r="AV19">
        <v>2</v>
      </c>
      <c r="AW19">
        <v>2</v>
      </c>
      <c r="AX19">
        <v>44608590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2.109</v>
      </c>
      <c r="CY19">
        <f>AD19</f>
        <v>142.80000000000001</v>
      </c>
      <c r="CZ19">
        <f>AH19</f>
        <v>142.80000000000001</v>
      </c>
      <c r="DA19">
        <f>AL19</f>
        <v>1</v>
      </c>
      <c r="DB19">
        <f t="shared" si="0"/>
        <v>813.96</v>
      </c>
      <c r="DC19">
        <f t="shared" si="1"/>
        <v>0</v>
      </c>
    </row>
    <row r="20" spans="1:107" x14ac:dyDescent="0.2">
      <c r="A20">
        <f>ROW(Source!A32)</f>
        <v>32</v>
      </c>
      <c r="B20">
        <v>44606982</v>
      </c>
      <c r="C20">
        <v>44608588</v>
      </c>
      <c r="D20">
        <v>36664196</v>
      </c>
      <c r="E20">
        <v>1</v>
      </c>
      <c r="F20">
        <v>1</v>
      </c>
      <c r="G20">
        <v>1</v>
      </c>
      <c r="H20">
        <v>2</v>
      </c>
      <c r="I20" t="s">
        <v>215</v>
      </c>
      <c r="J20" t="s">
        <v>215</v>
      </c>
      <c r="K20" t="s">
        <v>216</v>
      </c>
      <c r="L20">
        <v>1368</v>
      </c>
      <c r="N20">
        <v>1011</v>
      </c>
      <c r="O20" t="s">
        <v>200</v>
      </c>
      <c r="P20" t="s">
        <v>200</v>
      </c>
      <c r="Q20">
        <v>1</v>
      </c>
      <c r="W20">
        <v>0</v>
      </c>
      <c r="X20">
        <v>1871506764</v>
      </c>
      <c r="Y20">
        <v>5.7</v>
      </c>
      <c r="AA20">
        <v>0</v>
      </c>
      <c r="AB20">
        <v>231.7</v>
      </c>
      <c r="AC20">
        <v>0</v>
      </c>
      <c r="AD20">
        <v>0</v>
      </c>
      <c r="AE20">
        <v>0</v>
      </c>
      <c r="AF20">
        <v>231.7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5.7</v>
      </c>
      <c r="AU20" t="s">
        <v>3</v>
      </c>
      <c r="AV20">
        <v>0</v>
      </c>
      <c r="AW20">
        <v>2</v>
      </c>
      <c r="AX20">
        <v>44608591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Y20*Source!I32</f>
        <v>2.109</v>
      </c>
      <c r="CY20">
        <f>AB20</f>
        <v>231.7</v>
      </c>
      <c r="CZ20">
        <f>AF20</f>
        <v>231.7</v>
      </c>
      <c r="DA20">
        <f>AJ20</f>
        <v>1</v>
      </c>
      <c r="DB20">
        <f t="shared" si="0"/>
        <v>1320.69</v>
      </c>
      <c r="DC20">
        <f t="shared" si="1"/>
        <v>0</v>
      </c>
    </row>
    <row r="21" spans="1:107" x14ac:dyDescent="0.2">
      <c r="A21">
        <f>ROW(Source!A32)</f>
        <v>32</v>
      </c>
      <c r="B21">
        <v>44606982</v>
      </c>
      <c r="C21">
        <v>44608588</v>
      </c>
      <c r="D21">
        <v>36663440</v>
      </c>
      <c r="E21">
        <v>1</v>
      </c>
      <c r="F21">
        <v>1</v>
      </c>
      <c r="G21">
        <v>1</v>
      </c>
      <c r="H21">
        <v>3</v>
      </c>
      <c r="I21" t="s">
        <v>201</v>
      </c>
      <c r="J21" t="s">
        <v>201</v>
      </c>
      <c r="K21" t="s">
        <v>202</v>
      </c>
      <c r="L21">
        <v>1346</v>
      </c>
      <c r="N21">
        <v>1009</v>
      </c>
      <c r="O21" t="s">
        <v>203</v>
      </c>
      <c r="P21" t="s">
        <v>203</v>
      </c>
      <c r="Q21">
        <v>1</v>
      </c>
      <c r="W21">
        <v>0</v>
      </c>
      <c r="X21">
        <v>1234336647</v>
      </c>
      <c r="Y21">
        <v>1.78</v>
      </c>
      <c r="AA21">
        <v>218</v>
      </c>
      <c r="AB21">
        <v>0</v>
      </c>
      <c r="AC21">
        <v>0</v>
      </c>
      <c r="AD21">
        <v>0</v>
      </c>
      <c r="AE21">
        <v>218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1.78</v>
      </c>
      <c r="AU21" t="s">
        <v>3</v>
      </c>
      <c r="AV21">
        <v>0</v>
      </c>
      <c r="AW21">
        <v>2</v>
      </c>
      <c r="AX21">
        <v>44608592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0.65859999999999996</v>
      </c>
      <c r="CY21">
        <f>AA21</f>
        <v>218</v>
      </c>
      <c r="CZ21">
        <f>AE21</f>
        <v>218</v>
      </c>
      <c r="DA21">
        <f>AI21</f>
        <v>1</v>
      </c>
      <c r="DB21">
        <f t="shared" si="0"/>
        <v>388.04</v>
      </c>
      <c r="DC21">
        <f t="shared" si="1"/>
        <v>0</v>
      </c>
    </row>
    <row r="22" spans="1:107" x14ac:dyDescent="0.2">
      <c r="A22">
        <f>ROW(Source!A32)</f>
        <v>32</v>
      </c>
      <c r="B22">
        <v>44606982</v>
      </c>
      <c r="C22">
        <v>44608588</v>
      </c>
      <c r="D22">
        <v>36663663</v>
      </c>
      <c r="E22">
        <v>1</v>
      </c>
      <c r="F22">
        <v>1</v>
      </c>
      <c r="G22">
        <v>1</v>
      </c>
      <c r="H22">
        <v>3</v>
      </c>
      <c r="I22" t="s">
        <v>204</v>
      </c>
      <c r="J22" t="s">
        <v>204</v>
      </c>
      <c r="K22" t="s">
        <v>205</v>
      </c>
      <c r="L22">
        <v>1296</v>
      </c>
      <c r="N22">
        <v>1002</v>
      </c>
      <c r="O22" t="s">
        <v>206</v>
      </c>
      <c r="P22" t="s">
        <v>206</v>
      </c>
      <c r="Q22">
        <v>1</v>
      </c>
      <c r="W22">
        <v>0</v>
      </c>
      <c r="X22">
        <v>902232681</v>
      </c>
      <c r="Y22">
        <v>7.11</v>
      </c>
      <c r="AA22">
        <v>34.9</v>
      </c>
      <c r="AB22">
        <v>0</v>
      </c>
      <c r="AC22">
        <v>0</v>
      </c>
      <c r="AD22">
        <v>0</v>
      </c>
      <c r="AE22">
        <v>34.9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7.11</v>
      </c>
      <c r="AU22" t="s">
        <v>3</v>
      </c>
      <c r="AV22">
        <v>0</v>
      </c>
      <c r="AW22">
        <v>2</v>
      </c>
      <c r="AX22">
        <v>44608593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2.6307</v>
      </c>
      <c r="CY22">
        <f>AA22</f>
        <v>34.9</v>
      </c>
      <c r="CZ22">
        <f>AE22</f>
        <v>34.9</v>
      </c>
      <c r="DA22">
        <f>AI22</f>
        <v>1</v>
      </c>
      <c r="DB22">
        <f t="shared" si="0"/>
        <v>248.14</v>
      </c>
      <c r="DC22">
        <f t="shared" si="1"/>
        <v>0</v>
      </c>
    </row>
    <row r="23" spans="1:107" x14ac:dyDescent="0.2">
      <c r="A23">
        <f>ROW(Source!A33)</f>
        <v>33</v>
      </c>
      <c r="B23">
        <v>44606982</v>
      </c>
      <c r="C23">
        <v>44607186</v>
      </c>
      <c r="D23">
        <v>16071882</v>
      </c>
      <c r="E23">
        <v>1</v>
      </c>
      <c r="F23">
        <v>1</v>
      </c>
      <c r="G23">
        <v>1</v>
      </c>
      <c r="H23">
        <v>1</v>
      </c>
      <c r="I23" t="s">
        <v>207</v>
      </c>
      <c r="J23" t="s">
        <v>3</v>
      </c>
      <c r="K23" t="s">
        <v>208</v>
      </c>
      <c r="L23">
        <v>1476</v>
      </c>
      <c r="N23">
        <v>1013</v>
      </c>
      <c r="O23" t="s">
        <v>209</v>
      </c>
      <c r="P23" t="s">
        <v>210</v>
      </c>
      <c r="Q23">
        <v>1</v>
      </c>
      <c r="W23">
        <v>0</v>
      </c>
      <c r="X23">
        <v>249883284</v>
      </c>
      <c r="Y23">
        <v>50</v>
      </c>
      <c r="AA23">
        <v>0</v>
      </c>
      <c r="AB23">
        <v>0</v>
      </c>
      <c r="AC23">
        <v>0</v>
      </c>
      <c r="AD23">
        <v>11.64</v>
      </c>
      <c r="AE23">
        <v>0</v>
      </c>
      <c r="AF23">
        <v>0</v>
      </c>
      <c r="AG23">
        <v>0</v>
      </c>
      <c r="AH23">
        <v>11.643000000000001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50</v>
      </c>
      <c r="AU23" t="s">
        <v>3</v>
      </c>
      <c r="AV23">
        <v>1</v>
      </c>
      <c r="AW23">
        <v>2</v>
      </c>
      <c r="AX23">
        <v>44607189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0</v>
      </c>
      <c r="CY23">
        <f>AD23</f>
        <v>11.64</v>
      </c>
      <c r="CZ23">
        <f>AH23</f>
        <v>11.643000000000001</v>
      </c>
      <c r="DA23">
        <f>AL23</f>
        <v>1</v>
      </c>
      <c r="DB23">
        <f t="shared" si="0"/>
        <v>582.15</v>
      </c>
      <c r="DC23">
        <f t="shared" si="1"/>
        <v>0</v>
      </c>
    </row>
    <row r="24" spans="1:107" x14ac:dyDescent="0.2">
      <c r="A24">
        <f>ROW(Source!A33)</f>
        <v>33</v>
      </c>
      <c r="B24">
        <v>44606982</v>
      </c>
      <c r="C24">
        <v>44607186</v>
      </c>
      <c r="D24">
        <v>18956671</v>
      </c>
      <c r="E24">
        <v>1</v>
      </c>
      <c r="F24">
        <v>1</v>
      </c>
      <c r="G24">
        <v>1</v>
      </c>
      <c r="H24">
        <v>2</v>
      </c>
      <c r="I24" t="s">
        <v>211</v>
      </c>
      <c r="J24" t="s">
        <v>211</v>
      </c>
      <c r="K24" t="s">
        <v>212</v>
      </c>
      <c r="L24">
        <v>1368</v>
      </c>
      <c r="N24">
        <v>1011</v>
      </c>
      <c r="O24" t="s">
        <v>200</v>
      </c>
      <c r="P24" t="s">
        <v>200</v>
      </c>
      <c r="Q24">
        <v>1</v>
      </c>
      <c r="W24">
        <v>0</v>
      </c>
      <c r="X24">
        <v>-2022716526</v>
      </c>
      <c r="Y24">
        <v>10</v>
      </c>
      <c r="AA24">
        <v>0</v>
      </c>
      <c r="AB24">
        <v>99.8</v>
      </c>
      <c r="AC24">
        <v>0</v>
      </c>
      <c r="AD24">
        <v>0</v>
      </c>
      <c r="AE24">
        <v>0</v>
      </c>
      <c r="AF24">
        <v>99.8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10</v>
      </c>
      <c r="AU24" t="s">
        <v>3</v>
      </c>
      <c r="AV24">
        <v>0</v>
      </c>
      <c r="AW24">
        <v>2</v>
      </c>
      <c r="AX24">
        <v>44607190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0</v>
      </c>
      <c r="CY24">
        <f>AB24</f>
        <v>99.8</v>
      </c>
      <c r="CZ24">
        <f>AF24</f>
        <v>99.8</v>
      </c>
      <c r="DA24">
        <f>AJ24</f>
        <v>1</v>
      </c>
      <c r="DB24">
        <f t="shared" si="0"/>
        <v>998</v>
      </c>
      <c r="DC24">
        <f t="shared" si="1"/>
        <v>0</v>
      </c>
    </row>
    <row r="25" spans="1:107" x14ac:dyDescent="0.2">
      <c r="A25">
        <f>ROW(Source!A34)</f>
        <v>34</v>
      </c>
      <c r="B25">
        <v>44606982</v>
      </c>
      <c r="C25">
        <v>44607202</v>
      </c>
      <c r="D25">
        <v>36663205</v>
      </c>
      <c r="E25">
        <v>1</v>
      </c>
      <c r="F25">
        <v>1</v>
      </c>
      <c r="G25">
        <v>1</v>
      </c>
      <c r="H25">
        <v>1</v>
      </c>
      <c r="I25" t="s">
        <v>193</v>
      </c>
      <c r="J25" t="s">
        <v>3</v>
      </c>
      <c r="K25" t="s">
        <v>194</v>
      </c>
      <c r="L25">
        <v>1369</v>
      </c>
      <c r="N25">
        <v>1013</v>
      </c>
      <c r="O25" t="s">
        <v>195</v>
      </c>
      <c r="P25" t="s">
        <v>195</v>
      </c>
      <c r="Q25">
        <v>1</v>
      </c>
      <c r="W25">
        <v>0</v>
      </c>
      <c r="X25">
        <v>-446578751</v>
      </c>
      <c r="Y25">
        <v>16.47</v>
      </c>
      <c r="AA25">
        <v>0</v>
      </c>
      <c r="AB25">
        <v>0</v>
      </c>
      <c r="AC25">
        <v>0</v>
      </c>
      <c r="AD25">
        <v>126.6</v>
      </c>
      <c r="AE25">
        <v>0</v>
      </c>
      <c r="AF25">
        <v>0</v>
      </c>
      <c r="AG25">
        <v>0</v>
      </c>
      <c r="AH25">
        <v>126.6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16.47</v>
      </c>
      <c r="AU25" t="s">
        <v>3</v>
      </c>
      <c r="AV25">
        <v>1</v>
      </c>
      <c r="AW25">
        <v>2</v>
      </c>
      <c r="AX25">
        <v>44607209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Y25*Source!I34</f>
        <v>0</v>
      </c>
      <c r="CY25">
        <f>AD25</f>
        <v>126.6</v>
      </c>
      <c r="CZ25">
        <f>AH25</f>
        <v>126.6</v>
      </c>
      <c r="DA25">
        <f>AL25</f>
        <v>1</v>
      </c>
      <c r="DB25">
        <f t="shared" si="0"/>
        <v>2085.1</v>
      </c>
      <c r="DC25">
        <f t="shared" si="1"/>
        <v>0</v>
      </c>
    </row>
    <row r="26" spans="1:107" x14ac:dyDescent="0.2">
      <c r="A26">
        <f>ROW(Source!A34)</f>
        <v>34</v>
      </c>
      <c r="B26">
        <v>44606982</v>
      </c>
      <c r="C26">
        <v>44607202</v>
      </c>
      <c r="D26">
        <v>36663194</v>
      </c>
      <c r="E26">
        <v>1</v>
      </c>
      <c r="F26">
        <v>1</v>
      </c>
      <c r="G26">
        <v>1</v>
      </c>
      <c r="H26">
        <v>1</v>
      </c>
      <c r="I26" t="s">
        <v>196</v>
      </c>
      <c r="J26" t="s">
        <v>3</v>
      </c>
      <c r="K26" t="s">
        <v>197</v>
      </c>
      <c r="L26">
        <v>1369</v>
      </c>
      <c r="N26">
        <v>1013</v>
      </c>
      <c r="O26" t="s">
        <v>195</v>
      </c>
      <c r="P26" t="s">
        <v>195</v>
      </c>
      <c r="Q26">
        <v>1</v>
      </c>
      <c r="W26">
        <v>0</v>
      </c>
      <c r="X26">
        <v>1763960927</v>
      </c>
      <c r="Y26">
        <v>5.49</v>
      </c>
      <c r="AA26">
        <v>0</v>
      </c>
      <c r="AB26">
        <v>0</v>
      </c>
      <c r="AC26">
        <v>0</v>
      </c>
      <c r="AD26">
        <v>142.80000000000001</v>
      </c>
      <c r="AE26">
        <v>0</v>
      </c>
      <c r="AF26">
        <v>0</v>
      </c>
      <c r="AG26">
        <v>0</v>
      </c>
      <c r="AH26">
        <v>142.80000000000001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5.49</v>
      </c>
      <c r="AU26" t="s">
        <v>3</v>
      </c>
      <c r="AV26">
        <v>2</v>
      </c>
      <c r="AW26">
        <v>2</v>
      </c>
      <c r="AX26">
        <v>44607210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Y26*Source!I34</f>
        <v>0</v>
      </c>
      <c r="CY26">
        <f>AD26</f>
        <v>142.80000000000001</v>
      </c>
      <c r="CZ26">
        <f>AH26</f>
        <v>142.80000000000001</v>
      </c>
      <c r="DA26">
        <f>AL26</f>
        <v>1</v>
      </c>
      <c r="DB26">
        <f t="shared" si="0"/>
        <v>783.97</v>
      </c>
      <c r="DC26">
        <f t="shared" si="1"/>
        <v>0</v>
      </c>
    </row>
    <row r="27" spans="1:107" x14ac:dyDescent="0.2">
      <c r="A27">
        <f>ROW(Source!A34)</f>
        <v>34</v>
      </c>
      <c r="B27">
        <v>44606982</v>
      </c>
      <c r="C27">
        <v>44607202</v>
      </c>
      <c r="D27">
        <v>36664224</v>
      </c>
      <c r="E27">
        <v>1</v>
      </c>
      <c r="F27">
        <v>1</v>
      </c>
      <c r="G27">
        <v>1</v>
      </c>
      <c r="H27">
        <v>2</v>
      </c>
      <c r="I27" t="s">
        <v>217</v>
      </c>
      <c r="J27" t="s">
        <v>217</v>
      </c>
      <c r="K27" t="s">
        <v>218</v>
      </c>
      <c r="L27">
        <v>1368</v>
      </c>
      <c r="N27">
        <v>1011</v>
      </c>
      <c r="O27" t="s">
        <v>200</v>
      </c>
      <c r="P27" t="s">
        <v>200</v>
      </c>
      <c r="Q27">
        <v>1</v>
      </c>
      <c r="W27">
        <v>0</v>
      </c>
      <c r="X27">
        <v>-1255880142</v>
      </c>
      <c r="Y27">
        <v>4.5599999999999996</v>
      </c>
      <c r="AA27">
        <v>0</v>
      </c>
      <c r="AB27">
        <v>457.7</v>
      </c>
      <c r="AC27">
        <v>0</v>
      </c>
      <c r="AD27">
        <v>0</v>
      </c>
      <c r="AE27">
        <v>0</v>
      </c>
      <c r="AF27">
        <v>457.7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4.5599999999999996</v>
      </c>
      <c r="AU27" t="s">
        <v>3</v>
      </c>
      <c r="AV27">
        <v>0</v>
      </c>
      <c r="AW27">
        <v>2</v>
      </c>
      <c r="AX27">
        <v>44607211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Y27*Source!I34</f>
        <v>0</v>
      </c>
      <c r="CY27">
        <f>AB27</f>
        <v>457.7</v>
      </c>
      <c r="CZ27">
        <f>AF27</f>
        <v>457.7</v>
      </c>
      <c r="DA27">
        <f>AJ27</f>
        <v>1</v>
      </c>
      <c r="DB27">
        <f t="shared" si="0"/>
        <v>2087.11</v>
      </c>
      <c r="DC27">
        <f t="shared" si="1"/>
        <v>0</v>
      </c>
    </row>
    <row r="28" spans="1:107" x14ac:dyDescent="0.2">
      <c r="A28">
        <f>ROW(Source!A34)</f>
        <v>34</v>
      </c>
      <c r="B28">
        <v>44606982</v>
      </c>
      <c r="C28">
        <v>44607202</v>
      </c>
      <c r="D28">
        <v>36664232</v>
      </c>
      <c r="E28">
        <v>1</v>
      </c>
      <c r="F28">
        <v>1</v>
      </c>
      <c r="G28">
        <v>1</v>
      </c>
      <c r="H28">
        <v>2</v>
      </c>
      <c r="I28" t="s">
        <v>198</v>
      </c>
      <c r="J28" t="s">
        <v>198</v>
      </c>
      <c r="K28" t="s">
        <v>199</v>
      </c>
      <c r="L28">
        <v>1368</v>
      </c>
      <c r="N28">
        <v>1011</v>
      </c>
      <c r="O28" t="s">
        <v>200</v>
      </c>
      <c r="P28" t="s">
        <v>200</v>
      </c>
      <c r="Q28">
        <v>1</v>
      </c>
      <c r="W28">
        <v>0</v>
      </c>
      <c r="X28">
        <v>-1032723508</v>
      </c>
      <c r="Y28">
        <v>5.49</v>
      </c>
      <c r="AA28">
        <v>0</v>
      </c>
      <c r="AB28">
        <v>198.2</v>
      </c>
      <c r="AC28">
        <v>0</v>
      </c>
      <c r="AD28">
        <v>0</v>
      </c>
      <c r="AE28">
        <v>0</v>
      </c>
      <c r="AF28">
        <v>198.2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5.49</v>
      </c>
      <c r="AU28" t="s">
        <v>3</v>
      </c>
      <c r="AV28">
        <v>0</v>
      </c>
      <c r="AW28">
        <v>2</v>
      </c>
      <c r="AX28">
        <v>44607212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Y28*Source!I34</f>
        <v>0</v>
      </c>
      <c r="CY28">
        <f>AB28</f>
        <v>198.2</v>
      </c>
      <c r="CZ28">
        <f>AF28</f>
        <v>198.2</v>
      </c>
      <c r="DA28">
        <f>AJ28</f>
        <v>1</v>
      </c>
      <c r="DB28">
        <f t="shared" si="0"/>
        <v>1088.1199999999999</v>
      </c>
      <c r="DC28">
        <f t="shared" si="1"/>
        <v>0</v>
      </c>
    </row>
    <row r="29" spans="1:107" x14ac:dyDescent="0.2">
      <c r="A29">
        <f>ROW(Source!A34)</f>
        <v>34</v>
      </c>
      <c r="B29">
        <v>44606982</v>
      </c>
      <c r="C29">
        <v>44607202</v>
      </c>
      <c r="D29">
        <v>36663440</v>
      </c>
      <c r="E29">
        <v>1</v>
      </c>
      <c r="F29">
        <v>1</v>
      </c>
      <c r="G29">
        <v>1</v>
      </c>
      <c r="H29">
        <v>3</v>
      </c>
      <c r="I29" t="s">
        <v>201</v>
      </c>
      <c r="J29" t="s">
        <v>201</v>
      </c>
      <c r="K29" t="s">
        <v>202</v>
      </c>
      <c r="L29">
        <v>1346</v>
      </c>
      <c r="N29">
        <v>1009</v>
      </c>
      <c r="O29" t="s">
        <v>203</v>
      </c>
      <c r="P29" t="s">
        <v>203</v>
      </c>
      <c r="Q29">
        <v>1</v>
      </c>
      <c r="W29">
        <v>0</v>
      </c>
      <c r="X29">
        <v>1234336647</v>
      </c>
      <c r="Y29">
        <v>1.6</v>
      </c>
      <c r="AA29">
        <v>218</v>
      </c>
      <c r="AB29">
        <v>0</v>
      </c>
      <c r="AC29">
        <v>0</v>
      </c>
      <c r="AD29">
        <v>0</v>
      </c>
      <c r="AE29">
        <v>218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1.6</v>
      </c>
      <c r="AU29" t="s">
        <v>3</v>
      </c>
      <c r="AV29">
        <v>0</v>
      </c>
      <c r="AW29">
        <v>2</v>
      </c>
      <c r="AX29">
        <v>44607213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Y29*Source!I34</f>
        <v>0</v>
      </c>
      <c r="CY29">
        <f>AA29</f>
        <v>218</v>
      </c>
      <c r="CZ29">
        <f>AE29</f>
        <v>218</v>
      </c>
      <c r="DA29">
        <f>AI29</f>
        <v>1</v>
      </c>
      <c r="DB29">
        <f t="shared" si="0"/>
        <v>348.8</v>
      </c>
      <c r="DC29">
        <f t="shared" si="1"/>
        <v>0</v>
      </c>
    </row>
    <row r="30" spans="1:107" x14ac:dyDescent="0.2">
      <c r="A30">
        <f>ROW(Source!A34)</f>
        <v>34</v>
      </c>
      <c r="B30">
        <v>44606982</v>
      </c>
      <c r="C30">
        <v>44607202</v>
      </c>
      <c r="D30">
        <v>36663663</v>
      </c>
      <c r="E30">
        <v>1</v>
      </c>
      <c r="F30">
        <v>1</v>
      </c>
      <c r="G30">
        <v>1</v>
      </c>
      <c r="H30">
        <v>3</v>
      </c>
      <c r="I30" t="s">
        <v>204</v>
      </c>
      <c r="J30" t="s">
        <v>204</v>
      </c>
      <c r="K30" t="s">
        <v>205</v>
      </c>
      <c r="L30">
        <v>1296</v>
      </c>
      <c r="N30">
        <v>1002</v>
      </c>
      <c r="O30" t="s">
        <v>206</v>
      </c>
      <c r="P30" t="s">
        <v>206</v>
      </c>
      <c r="Q30">
        <v>1</v>
      </c>
      <c r="W30">
        <v>0</v>
      </c>
      <c r="X30">
        <v>902232681</v>
      </c>
      <c r="Y30">
        <v>6.6</v>
      </c>
      <c r="AA30">
        <v>34.9</v>
      </c>
      <c r="AB30">
        <v>0</v>
      </c>
      <c r="AC30">
        <v>0</v>
      </c>
      <c r="AD30">
        <v>0</v>
      </c>
      <c r="AE30">
        <v>34.9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6.6</v>
      </c>
      <c r="AU30" t="s">
        <v>3</v>
      </c>
      <c r="AV30">
        <v>0</v>
      </c>
      <c r="AW30">
        <v>2</v>
      </c>
      <c r="AX30">
        <v>44607214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Y30*Source!I34</f>
        <v>0</v>
      </c>
      <c r="CY30">
        <f>AA30</f>
        <v>34.9</v>
      </c>
      <c r="CZ30">
        <f>AE30</f>
        <v>34.9</v>
      </c>
      <c r="DA30">
        <f>AI30</f>
        <v>1</v>
      </c>
      <c r="DB30">
        <f t="shared" si="0"/>
        <v>230.34</v>
      </c>
      <c r="DC30">
        <f t="shared" si="1"/>
        <v>0</v>
      </c>
    </row>
    <row r="31" spans="1:107" x14ac:dyDescent="0.2">
      <c r="A31">
        <f>ROW(Source!A35)</f>
        <v>35</v>
      </c>
      <c r="B31">
        <v>44606982</v>
      </c>
      <c r="C31">
        <v>44607215</v>
      </c>
      <c r="D31">
        <v>36663205</v>
      </c>
      <c r="E31">
        <v>1</v>
      </c>
      <c r="F31">
        <v>1</v>
      </c>
      <c r="G31">
        <v>1</v>
      </c>
      <c r="H31">
        <v>1</v>
      </c>
      <c r="I31" t="s">
        <v>193</v>
      </c>
      <c r="J31" t="s">
        <v>3</v>
      </c>
      <c r="K31" t="s">
        <v>194</v>
      </c>
      <c r="L31">
        <v>1369</v>
      </c>
      <c r="N31">
        <v>1013</v>
      </c>
      <c r="O31" t="s">
        <v>195</v>
      </c>
      <c r="P31" t="s">
        <v>195</v>
      </c>
      <c r="Q31">
        <v>1</v>
      </c>
      <c r="W31">
        <v>0</v>
      </c>
      <c r="X31">
        <v>-446578751</v>
      </c>
      <c r="Y31">
        <v>8.82</v>
      </c>
      <c r="AA31">
        <v>0</v>
      </c>
      <c r="AB31">
        <v>0</v>
      </c>
      <c r="AC31">
        <v>0</v>
      </c>
      <c r="AD31">
        <v>126.6</v>
      </c>
      <c r="AE31">
        <v>0</v>
      </c>
      <c r="AF31">
        <v>0</v>
      </c>
      <c r="AG31">
        <v>0</v>
      </c>
      <c r="AH31">
        <v>126.6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8.82</v>
      </c>
      <c r="AU31" t="s">
        <v>3</v>
      </c>
      <c r="AV31">
        <v>1</v>
      </c>
      <c r="AW31">
        <v>2</v>
      </c>
      <c r="AX31">
        <v>44607222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Y31*Source!I35</f>
        <v>0</v>
      </c>
      <c r="CY31">
        <f>AD31</f>
        <v>126.6</v>
      </c>
      <c r="CZ31">
        <f>AH31</f>
        <v>126.6</v>
      </c>
      <c r="DA31">
        <f>AL31</f>
        <v>1</v>
      </c>
      <c r="DB31">
        <f t="shared" si="0"/>
        <v>1116.6099999999999</v>
      </c>
      <c r="DC31">
        <f t="shared" si="1"/>
        <v>0</v>
      </c>
    </row>
    <row r="32" spans="1:107" x14ac:dyDescent="0.2">
      <c r="A32">
        <f>ROW(Source!A35)</f>
        <v>35</v>
      </c>
      <c r="B32">
        <v>44606982</v>
      </c>
      <c r="C32">
        <v>44607215</v>
      </c>
      <c r="D32">
        <v>36663194</v>
      </c>
      <c r="E32">
        <v>1</v>
      </c>
      <c r="F32">
        <v>1</v>
      </c>
      <c r="G32">
        <v>1</v>
      </c>
      <c r="H32">
        <v>1</v>
      </c>
      <c r="I32" t="s">
        <v>196</v>
      </c>
      <c r="J32" t="s">
        <v>3</v>
      </c>
      <c r="K32" t="s">
        <v>197</v>
      </c>
      <c r="L32">
        <v>1369</v>
      </c>
      <c r="N32">
        <v>1013</v>
      </c>
      <c r="O32" t="s">
        <v>195</v>
      </c>
      <c r="P32" t="s">
        <v>195</v>
      </c>
      <c r="Q32">
        <v>1</v>
      </c>
      <c r="W32">
        <v>0</v>
      </c>
      <c r="X32">
        <v>1763960927</v>
      </c>
      <c r="Y32">
        <v>2.94</v>
      </c>
      <c r="AA32">
        <v>0</v>
      </c>
      <c r="AB32">
        <v>0</v>
      </c>
      <c r="AC32">
        <v>0</v>
      </c>
      <c r="AD32">
        <v>142.80000000000001</v>
      </c>
      <c r="AE32">
        <v>0</v>
      </c>
      <c r="AF32">
        <v>0</v>
      </c>
      <c r="AG32">
        <v>0</v>
      </c>
      <c r="AH32">
        <v>142.80000000000001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2.94</v>
      </c>
      <c r="AU32" t="s">
        <v>3</v>
      </c>
      <c r="AV32">
        <v>2</v>
      </c>
      <c r="AW32">
        <v>2</v>
      </c>
      <c r="AX32">
        <v>44607223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Y32*Source!I35</f>
        <v>0</v>
      </c>
      <c r="CY32">
        <f>AD32</f>
        <v>142.80000000000001</v>
      </c>
      <c r="CZ32">
        <f>AH32</f>
        <v>142.80000000000001</v>
      </c>
      <c r="DA32">
        <f>AL32</f>
        <v>1</v>
      </c>
      <c r="DB32">
        <f t="shared" si="0"/>
        <v>419.83</v>
      </c>
      <c r="DC32">
        <f t="shared" si="1"/>
        <v>0</v>
      </c>
    </row>
    <row r="33" spans="1:107" x14ac:dyDescent="0.2">
      <c r="A33">
        <f>ROW(Source!A35)</f>
        <v>35</v>
      </c>
      <c r="B33">
        <v>44606982</v>
      </c>
      <c r="C33">
        <v>44607215</v>
      </c>
      <c r="D33">
        <v>36664224</v>
      </c>
      <c r="E33">
        <v>1</v>
      </c>
      <c r="F33">
        <v>1</v>
      </c>
      <c r="G33">
        <v>1</v>
      </c>
      <c r="H33">
        <v>2</v>
      </c>
      <c r="I33" t="s">
        <v>217</v>
      </c>
      <c r="J33" t="s">
        <v>217</v>
      </c>
      <c r="K33" t="s">
        <v>218</v>
      </c>
      <c r="L33">
        <v>1368</v>
      </c>
      <c r="N33">
        <v>1011</v>
      </c>
      <c r="O33" t="s">
        <v>200</v>
      </c>
      <c r="P33" t="s">
        <v>200</v>
      </c>
      <c r="Q33">
        <v>1</v>
      </c>
      <c r="W33">
        <v>0</v>
      </c>
      <c r="X33">
        <v>-1255880142</v>
      </c>
      <c r="Y33">
        <v>2.2400000000000002</v>
      </c>
      <c r="AA33">
        <v>0</v>
      </c>
      <c r="AB33">
        <v>457.7</v>
      </c>
      <c r="AC33">
        <v>0</v>
      </c>
      <c r="AD33">
        <v>0</v>
      </c>
      <c r="AE33">
        <v>0</v>
      </c>
      <c r="AF33">
        <v>457.7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2.2400000000000002</v>
      </c>
      <c r="AU33" t="s">
        <v>3</v>
      </c>
      <c r="AV33">
        <v>0</v>
      </c>
      <c r="AW33">
        <v>2</v>
      </c>
      <c r="AX33">
        <v>44607224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Y33*Source!I35</f>
        <v>0</v>
      </c>
      <c r="CY33">
        <f>AB33</f>
        <v>457.7</v>
      </c>
      <c r="CZ33">
        <f>AF33</f>
        <v>457.7</v>
      </c>
      <c r="DA33">
        <f>AJ33</f>
        <v>1</v>
      </c>
      <c r="DB33">
        <f t="shared" ref="DB33:DB66" si="2">ROUND(ROUND(AT33*CZ33,2),2)</f>
        <v>1025.25</v>
      </c>
      <c r="DC33">
        <f t="shared" ref="DC33:DC66" si="3">ROUND(ROUND(AT33*AG33,2),2)</f>
        <v>0</v>
      </c>
    </row>
    <row r="34" spans="1:107" x14ac:dyDescent="0.2">
      <c r="A34">
        <f>ROW(Source!A35)</f>
        <v>35</v>
      </c>
      <c r="B34">
        <v>44606982</v>
      </c>
      <c r="C34">
        <v>44607215</v>
      </c>
      <c r="D34">
        <v>36664232</v>
      </c>
      <c r="E34">
        <v>1</v>
      </c>
      <c r="F34">
        <v>1</v>
      </c>
      <c r="G34">
        <v>1</v>
      </c>
      <c r="H34">
        <v>2</v>
      </c>
      <c r="I34" t="s">
        <v>198</v>
      </c>
      <c r="J34" t="s">
        <v>198</v>
      </c>
      <c r="K34" t="s">
        <v>199</v>
      </c>
      <c r="L34">
        <v>1368</v>
      </c>
      <c r="N34">
        <v>1011</v>
      </c>
      <c r="O34" t="s">
        <v>200</v>
      </c>
      <c r="P34" t="s">
        <v>200</v>
      </c>
      <c r="Q34">
        <v>1</v>
      </c>
      <c r="W34">
        <v>0</v>
      </c>
      <c r="X34">
        <v>-1032723508</v>
      </c>
      <c r="Y34">
        <v>2.94</v>
      </c>
      <c r="AA34">
        <v>0</v>
      </c>
      <c r="AB34">
        <v>198.2</v>
      </c>
      <c r="AC34">
        <v>0</v>
      </c>
      <c r="AD34">
        <v>0</v>
      </c>
      <c r="AE34">
        <v>0</v>
      </c>
      <c r="AF34">
        <v>198.2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2.94</v>
      </c>
      <c r="AU34" t="s">
        <v>3</v>
      </c>
      <c r="AV34">
        <v>0</v>
      </c>
      <c r="AW34">
        <v>2</v>
      </c>
      <c r="AX34">
        <v>44607225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Y34*Source!I35</f>
        <v>0</v>
      </c>
      <c r="CY34">
        <f>AB34</f>
        <v>198.2</v>
      </c>
      <c r="CZ34">
        <f>AF34</f>
        <v>198.2</v>
      </c>
      <c r="DA34">
        <f>AJ34</f>
        <v>1</v>
      </c>
      <c r="DB34">
        <f t="shared" si="2"/>
        <v>582.71</v>
      </c>
      <c r="DC34">
        <f t="shared" si="3"/>
        <v>0</v>
      </c>
    </row>
    <row r="35" spans="1:107" x14ac:dyDescent="0.2">
      <c r="A35">
        <f>ROW(Source!A35)</f>
        <v>35</v>
      </c>
      <c r="B35">
        <v>44606982</v>
      </c>
      <c r="C35">
        <v>44607215</v>
      </c>
      <c r="D35">
        <v>36663440</v>
      </c>
      <c r="E35">
        <v>1</v>
      </c>
      <c r="F35">
        <v>1</v>
      </c>
      <c r="G35">
        <v>1</v>
      </c>
      <c r="H35">
        <v>3</v>
      </c>
      <c r="I35" t="s">
        <v>201</v>
      </c>
      <c r="J35" t="s">
        <v>201</v>
      </c>
      <c r="K35" t="s">
        <v>202</v>
      </c>
      <c r="L35">
        <v>1346</v>
      </c>
      <c r="N35">
        <v>1009</v>
      </c>
      <c r="O35" t="s">
        <v>203</v>
      </c>
      <c r="P35" t="s">
        <v>203</v>
      </c>
      <c r="Q35">
        <v>1</v>
      </c>
      <c r="W35">
        <v>0</v>
      </c>
      <c r="X35">
        <v>1234336647</v>
      </c>
      <c r="Y35">
        <v>0.8</v>
      </c>
      <c r="AA35">
        <v>218</v>
      </c>
      <c r="AB35">
        <v>0</v>
      </c>
      <c r="AC35">
        <v>0</v>
      </c>
      <c r="AD35">
        <v>0</v>
      </c>
      <c r="AE35">
        <v>218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0.8</v>
      </c>
      <c r="AU35" t="s">
        <v>3</v>
      </c>
      <c r="AV35">
        <v>0</v>
      </c>
      <c r="AW35">
        <v>2</v>
      </c>
      <c r="AX35">
        <v>44607226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Y35*Source!I35</f>
        <v>0</v>
      </c>
      <c r="CY35">
        <f>AA35</f>
        <v>218</v>
      </c>
      <c r="CZ35">
        <f>AE35</f>
        <v>218</v>
      </c>
      <c r="DA35">
        <f>AI35</f>
        <v>1</v>
      </c>
      <c r="DB35">
        <f t="shared" si="2"/>
        <v>174.4</v>
      </c>
      <c r="DC35">
        <f t="shared" si="3"/>
        <v>0</v>
      </c>
    </row>
    <row r="36" spans="1:107" x14ac:dyDescent="0.2">
      <c r="A36">
        <f>ROW(Source!A35)</f>
        <v>35</v>
      </c>
      <c r="B36">
        <v>44606982</v>
      </c>
      <c r="C36">
        <v>44607215</v>
      </c>
      <c r="D36">
        <v>36663663</v>
      </c>
      <c r="E36">
        <v>1</v>
      </c>
      <c r="F36">
        <v>1</v>
      </c>
      <c r="G36">
        <v>1</v>
      </c>
      <c r="H36">
        <v>3</v>
      </c>
      <c r="I36" t="s">
        <v>204</v>
      </c>
      <c r="J36" t="s">
        <v>204</v>
      </c>
      <c r="K36" t="s">
        <v>205</v>
      </c>
      <c r="L36">
        <v>1296</v>
      </c>
      <c r="N36">
        <v>1002</v>
      </c>
      <c r="O36" t="s">
        <v>206</v>
      </c>
      <c r="P36" t="s">
        <v>206</v>
      </c>
      <c r="Q36">
        <v>1</v>
      </c>
      <c r="W36">
        <v>0</v>
      </c>
      <c r="X36">
        <v>902232681</v>
      </c>
      <c r="Y36">
        <v>3.2</v>
      </c>
      <c r="AA36">
        <v>34.9</v>
      </c>
      <c r="AB36">
        <v>0</v>
      </c>
      <c r="AC36">
        <v>0</v>
      </c>
      <c r="AD36">
        <v>0</v>
      </c>
      <c r="AE36">
        <v>34.9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3.2</v>
      </c>
      <c r="AU36" t="s">
        <v>3</v>
      </c>
      <c r="AV36">
        <v>0</v>
      </c>
      <c r="AW36">
        <v>2</v>
      </c>
      <c r="AX36">
        <v>44607227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Y36*Source!I35</f>
        <v>0</v>
      </c>
      <c r="CY36">
        <f>AA36</f>
        <v>34.9</v>
      </c>
      <c r="CZ36">
        <f>AE36</f>
        <v>34.9</v>
      </c>
      <c r="DA36">
        <f>AI36</f>
        <v>1</v>
      </c>
      <c r="DB36">
        <f t="shared" si="2"/>
        <v>111.68</v>
      </c>
      <c r="DC36">
        <f t="shared" si="3"/>
        <v>0</v>
      </c>
    </row>
    <row r="37" spans="1:107" x14ac:dyDescent="0.2">
      <c r="A37">
        <f>ROW(Source!A36)</f>
        <v>36</v>
      </c>
      <c r="B37">
        <v>44606982</v>
      </c>
      <c r="C37">
        <v>44607228</v>
      </c>
      <c r="D37">
        <v>36663192</v>
      </c>
      <c r="E37">
        <v>1</v>
      </c>
      <c r="F37">
        <v>1</v>
      </c>
      <c r="G37">
        <v>1</v>
      </c>
      <c r="H37">
        <v>1</v>
      </c>
      <c r="I37" t="s">
        <v>213</v>
      </c>
      <c r="J37" t="s">
        <v>3</v>
      </c>
      <c r="K37" t="s">
        <v>214</v>
      </c>
      <c r="L37">
        <v>1369</v>
      </c>
      <c r="N37">
        <v>1013</v>
      </c>
      <c r="O37" t="s">
        <v>195</v>
      </c>
      <c r="P37" t="s">
        <v>195</v>
      </c>
      <c r="Q37">
        <v>1</v>
      </c>
      <c r="W37">
        <v>0</v>
      </c>
      <c r="X37">
        <v>-1415724230</v>
      </c>
      <c r="Y37">
        <v>11.91</v>
      </c>
      <c r="AA37">
        <v>0</v>
      </c>
      <c r="AB37">
        <v>0</v>
      </c>
      <c r="AC37">
        <v>0</v>
      </c>
      <c r="AD37">
        <v>142.80000000000001</v>
      </c>
      <c r="AE37">
        <v>0</v>
      </c>
      <c r="AF37">
        <v>0</v>
      </c>
      <c r="AG37">
        <v>0</v>
      </c>
      <c r="AH37">
        <v>142.80000000000001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11.91</v>
      </c>
      <c r="AU37" t="s">
        <v>3</v>
      </c>
      <c r="AV37">
        <v>1</v>
      </c>
      <c r="AW37">
        <v>2</v>
      </c>
      <c r="AX37">
        <v>44607235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0</v>
      </c>
      <c r="CY37">
        <f>AD37</f>
        <v>142.80000000000001</v>
      </c>
      <c r="CZ37">
        <f>AH37</f>
        <v>142.80000000000001</v>
      </c>
      <c r="DA37">
        <f>AL37</f>
        <v>1</v>
      </c>
      <c r="DB37">
        <f t="shared" si="2"/>
        <v>1700.75</v>
      </c>
      <c r="DC37">
        <f t="shared" si="3"/>
        <v>0</v>
      </c>
    </row>
    <row r="38" spans="1:107" x14ac:dyDescent="0.2">
      <c r="A38">
        <f>ROW(Source!A36)</f>
        <v>36</v>
      </c>
      <c r="B38">
        <v>44606982</v>
      </c>
      <c r="C38">
        <v>44607228</v>
      </c>
      <c r="D38">
        <v>36663194</v>
      </c>
      <c r="E38">
        <v>1</v>
      </c>
      <c r="F38">
        <v>1</v>
      </c>
      <c r="G38">
        <v>1</v>
      </c>
      <c r="H38">
        <v>1</v>
      </c>
      <c r="I38" t="s">
        <v>196</v>
      </c>
      <c r="J38" t="s">
        <v>3</v>
      </c>
      <c r="K38" t="s">
        <v>197</v>
      </c>
      <c r="L38">
        <v>1369</v>
      </c>
      <c r="N38">
        <v>1013</v>
      </c>
      <c r="O38" t="s">
        <v>195</v>
      </c>
      <c r="P38" t="s">
        <v>195</v>
      </c>
      <c r="Q38">
        <v>1</v>
      </c>
      <c r="W38">
        <v>0</v>
      </c>
      <c r="X38">
        <v>1763960927</v>
      </c>
      <c r="Y38">
        <v>5.49</v>
      </c>
      <c r="AA38">
        <v>0</v>
      </c>
      <c r="AB38">
        <v>0</v>
      </c>
      <c r="AC38">
        <v>0</v>
      </c>
      <c r="AD38">
        <v>142.80000000000001</v>
      </c>
      <c r="AE38">
        <v>0</v>
      </c>
      <c r="AF38">
        <v>0</v>
      </c>
      <c r="AG38">
        <v>0</v>
      </c>
      <c r="AH38">
        <v>142.80000000000001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5.49</v>
      </c>
      <c r="AU38" t="s">
        <v>3</v>
      </c>
      <c r="AV38">
        <v>2</v>
      </c>
      <c r="AW38">
        <v>2</v>
      </c>
      <c r="AX38">
        <v>44607236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Y38*Source!I36</f>
        <v>0</v>
      </c>
      <c r="CY38">
        <f>AD38</f>
        <v>142.80000000000001</v>
      </c>
      <c r="CZ38">
        <f>AH38</f>
        <v>142.80000000000001</v>
      </c>
      <c r="DA38">
        <f>AL38</f>
        <v>1</v>
      </c>
      <c r="DB38">
        <f t="shared" si="2"/>
        <v>783.97</v>
      </c>
      <c r="DC38">
        <f t="shared" si="3"/>
        <v>0</v>
      </c>
    </row>
    <row r="39" spans="1:107" x14ac:dyDescent="0.2">
      <c r="A39">
        <f>ROW(Source!A36)</f>
        <v>36</v>
      </c>
      <c r="B39">
        <v>44606982</v>
      </c>
      <c r="C39">
        <v>44607228</v>
      </c>
      <c r="D39">
        <v>36664196</v>
      </c>
      <c r="E39">
        <v>1</v>
      </c>
      <c r="F39">
        <v>1</v>
      </c>
      <c r="G39">
        <v>1</v>
      </c>
      <c r="H39">
        <v>2</v>
      </c>
      <c r="I39" t="s">
        <v>215</v>
      </c>
      <c r="J39" t="s">
        <v>215</v>
      </c>
      <c r="K39" t="s">
        <v>216</v>
      </c>
      <c r="L39">
        <v>1368</v>
      </c>
      <c r="N39">
        <v>1011</v>
      </c>
      <c r="O39" t="s">
        <v>200</v>
      </c>
      <c r="P39" t="s">
        <v>200</v>
      </c>
      <c r="Q39">
        <v>1</v>
      </c>
      <c r="W39">
        <v>0</v>
      </c>
      <c r="X39">
        <v>1871506764</v>
      </c>
      <c r="Y39">
        <v>5.49</v>
      </c>
      <c r="AA39">
        <v>0</v>
      </c>
      <c r="AB39">
        <v>231.7</v>
      </c>
      <c r="AC39">
        <v>0</v>
      </c>
      <c r="AD39">
        <v>0</v>
      </c>
      <c r="AE39">
        <v>0</v>
      </c>
      <c r="AF39">
        <v>231.7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5.49</v>
      </c>
      <c r="AU39" t="s">
        <v>3</v>
      </c>
      <c r="AV39">
        <v>0</v>
      </c>
      <c r="AW39">
        <v>2</v>
      </c>
      <c r="AX39">
        <v>44607237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Y39*Source!I36</f>
        <v>0</v>
      </c>
      <c r="CY39">
        <f>AB39</f>
        <v>231.7</v>
      </c>
      <c r="CZ39">
        <f>AF39</f>
        <v>231.7</v>
      </c>
      <c r="DA39">
        <f>AJ39</f>
        <v>1</v>
      </c>
      <c r="DB39">
        <f t="shared" si="2"/>
        <v>1272.03</v>
      </c>
      <c r="DC39">
        <f t="shared" si="3"/>
        <v>0</v>
      </c>
    </row>
    <row r="40" spans="1:107" x14ac:dyDescent="0.2">
      <c r="A40">
        <f>ROW(Source!A36)</f>
        <v>36</v>
      </c>
      <c r="B40">
        <v>44606982</v>
      </c>
      <c r="C40">
        <v>44607228</v>
      </c>
      <c r="D40">
        <v>36664224</v>
      </c>
      <c r="E40">
        <v>1</v>
      </c>
      <c r="F40">
        <v>1</v>
      </c>
      <c r="G40">
        <v>1</v>
      </c>
      <c r="H40">
        <v>2</v>
      </c>
      <c r="I40" t="s">
        <v>217</v>
      </c>
      <c r="J40" t="s">
        <v>217</v>
      </c>
      <c r="K40" t="s">
        <v>218</v>
      </c>
      <c r="L40">
        <v>1368</v>
      </c>
      <c r="N40">
        <v>1011</v>
      </c>
      <c r="O40" t="s">
        <v>200</v>
      </c>
      <c r="P40" t="s">
        <v>200</v>
      </c>
      <c r="Q40">
        <v>1</v>
      </c>
      <c r="W40">
        <v>0</v>
      </c>
      <c r="X40">
        <v>-1255880142</v>
      </c>
      <c r="Y40">
        <v>4.5599999999999996</v>
      </c>
      <c r="AA40">
        <v>0</v>
      </c>
      <c r="AB40">
        <v>457.7</v>
      </c>
      <c r="AC40">
        <v>0</v>
      </c>
      <c r="AD40">
        <v>0</v>
      </c>
      <c r="AE40">
        <v>0</v>
      </c>
      <c r="AF40">
        <v>457.7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4.5599999999999996</v>
      </c>
      <c r="AU40" t="s">
        <v>3</v>
      </c>
      <c r="AV40">
        <v>0</v>
      </c>
      <c r="AW40">
        <v>2</v>
      </c>
      <c r="AX40">
        <v>44607238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Y40*Source!I36</f>
        <v>0</v>
      </c>
      <c r="CY40">
        <f>AB40</f>
        <v>457.7</v>
      </c>
      <c r="CZ40">
        <f>AF40</f>
        <v>457.7</v>
      </c>
      <c r="DA40">
        <f>AJ40</f>
        <v>1</v>
      </c>
      <c r="DB40">
        <f t="shared" si="2"/>
        <v>2087.11</v>
      </c>
      <c r="DC40">
        <f t="shared" si="3"/>
        <v>0</v>
      </c>
    </row>
    <row r="41" spans="1:107" x14ac:dyDescent="0.2">
      <c r="A41">
        <f>ROW(Source!A36)</f>
        <v>36</v>
      </c>
      <c r="B41">
        <v>44606982</v>
      </c>
      <c r="C41">
        <v>44607228</v>
      </c>
      <c r="D41">
        <v>36663440</v>
      </c>
      <c r="E41">
        <v>1</v>
      </c>
      <c r="F41">
        <v>1</v>
      </c>
      <c r="G41">
        <v>1</v>
      </c>
      <c r="H41">
        <v>3</v>
      </c>
      <c r="I41" t="s">
        <v>201</v>
      </c>
      <c r="J41" t="s">
        <v>201</v>
      </c>
      <c r="K41" t="s">
        <v>202</v>
      </c>
      <c r="L41">
        <v>1346</v>
      </c>
      <c r="N41">
        <v>1009</v>
      </c>
      <c r="O41" t="s">
        <v>203</v>
      </c>
      <c r="P41" t="s">
        <v>203</v>
      </c>
      <c r="Q41">
        <v>1</v>
      </c>
      <c r="W41">
        <v>0</v>
      </c>
      <c r="X41">
        <v>1234336647</v>
      </c>
      <c r="Y41">
        <v>1.6</v>
      </c>
      <c r="AA41">
        <v>218</v>
      </c>
      <c r="AB41">
        <v>0</v>
      </c>
      <c r="AC41">
        <v>0</v>
      </c>
      <c r="AD41">
        <v>0</v>
      </c>
      <c r="AE41">
        <v>218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1.6</v>
      </c>
      <c r="AU41" t="s">
        <v>3</v>
      </c>
      <c r="AV41">
        <v>0</v>
      </c>
      <c r="AW41">
        <v>2</v>
      </c>
      <c r="AX41">
        <v>44607239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Y41*Source!I36</f>
        <v>0</v>
      </c>
      <c r="CY41">
        <f>AA41</f>
        <v>218</v>
      </c>
      <c r="CZ41">
        <f>AE41</f>
        <v>218</v>
      </c>
      <c r="DA41">
        <f>AI41</f>
        <v>1</v>
      </c>
      <c r="DB41">
        <f t="shared" si="2"/>
        <v>348.8</v>
      </c>
      <c r="DC41">
        <f t="shared" si="3"/>
        <v>0</v>
      </c>
    </row>
    <row r="42" spans="1:107" x14ac:dyDescent="0.2">
      <c r="A42">
        <f>ROW(Source!A36)</f>
        <v>36</v>
      </c>
      <c r="B42">
        <v>44606982</v>
      </c>
      <c r="C42">
        <v>44607228</v>
      </c>
      <c r="D42">
        <v>36663663</v>
      </c>
      <c r="E42">
        <v>1</v>
      </c>
      <c r="F42">
        <v>1</v>
      </c>
      <c r="G42">
        <v>1</v>
      </c>
      <c r="H42">
        <v>3</v>
      </c>
      <c r="I42" t="s">
        <v>204</v>
      </c>
      <c r="J42" t="s">
        <v>204</v>
      </c>
      <c r="K42" t="s">
        <v>205</v>
      </c>
      <c r="L42">
        <v>1296</v>
      </c>
      <c r="N42">
        <v>1002</v>
      </c>
      <c r="O42" t="s">
        <v>206</v>
      </c>
      <c r="P42" t="s">
        <v>206</v>
      </c>
      <c r="Q42">
        <v>1</v>
      </c>
      <c r="W42">
        <v>0</v>
      </c>
      <c r="X42">
        <v>902232681</v>
      </c>
      <c r="Y42">
        <v>6.6</v>
      </c>
      <c r="AA42">
        <v>34.9</v>
      </c>
      <c r="AB42">
        <v>0</v>
      </c>
      <c r="AC42">
        <v>0</v>
      </c>
      <c r="AD42">
        <v>0</v>
      </c>
      <c r="AE42">
        <v>34.9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6.6</v>
      </c>
      <c r="AU42" t="s">
        <v>3</v>
      </c>
      <c r="AV42">
        <v>0</v>
      </c>
      <c r="AW42">
        <v>2</v>
      </c>
      <c r="AX42">
        <v>44607240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Y42*Source!I36</f>
        <v>0</v>
      </c>
      <c r="CY42">
        <f>AA42</f>
        <v>34.9</v>
      </c>
      <c r="CZ42">
        <f>AE42</f>
        <v>34.9</v>
      </c>
      <c r="DA42">
        <f>AI42</f>
        <v>1</v>
      </c>
      <c r="DB42">
        <f t="shared" si="2"/>
        <v>230.34</v>
      </c>
      <c r="DC42">
        <f t="shared" si="3"/>
        <v>0</v>
      </c>
    </row>
    <row r="43" spans="1:107" x14ac:dyDescent="0.2">
      <c r="A43">
        <f>ROW(Source!A72)</f>
        <v>72</v>
      </c>
      <c r="B43">
        <v>44606982</v>
      </c>
      <c r="C43">
        <v>44608117</v>
      </c>
      <c r="D43">
        <v>36663205</v>
      </c>
      <c r="E43">
        <v>1</v>
      </c>
      <c r="F43">
        <v>1</v>
      </c>
      <c r="G43">
        <v>1</v>
      </c>
      <c r="H43">
        <v>1</v>
      </c>
      <c r="I43" t="s">
        <v>193</v>
      </c>
      <c r="J43" t="s">
        <v>3</v>
      </c>
      <c r="K43" t="s">
        <v>194</v>
      </c>
      <c r="L43">
        <v>1369</v>
      </c>
      <c r="N43">
        <v>1013</v>
      </c>
      <c r="O43" t="s">
        <v>195</v>
      </c>
      <c r="P43" t="s">
        <v>195</v>
      </c>
      <c r="Q43">
        <v>1</v>
      </c>
      <c r="W43">
        <v>0</v>
      </c>
      <c r="X43">
        <v>-446578751</v>
      </c>
      <c r="Y43">
        <v>16.47</v>
      </c>
      <c r="AA43">
        <v>0</v>
      </c>
      <c r="AB43">
        <v>0</v>
      </c>
      <c r="AC43">
        <v>0</v>
      </c>
      <c r="AD43">
        <v>126.6</v>
      </c>
      <c r="AE43">
        <v>0</v>
      </c>
      <c r="AF43">
        <v>0</v>
      </c>
      <c r="AG43">
        <v>0</v>
      </c>
      <c r="AH43">
        <v>126.6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16.47</v>
      </c>
      <c r="AU43" t="s">
        <v>3</v>
      </c>
      <c r="AV43">
        <v>1</v>
      </c>
      <c r="AW43">
        <v>2</v>
      </c>
      <c r="AX43">
        <v>44608124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Y43*Source!I72</f>
        <v>10.376099999999999</v>
      </c>
      <c r="CY43">
        <f>AD43</f>
        <v>126.6</v>
      </c>
      <c r="CZ43">
        <f>AH43</f>
        <v>126.6</v>
      </c>
      <c r="DA43">
        <f>AL43</f>
        <v>1</v>
      </c>
      <c r="DB43">
        <f t="shared" si="2"/>
        <v>2085.1</v>
      </c>
      <c r="DC43">
        <f t="shared" si="3"/>
        <v>0</v>
      </c>
    </row>
    <row r="44" spans="1:107" x14ac:dyDescent="0.2">
      <c r="A44">
        <f>ROW(Source!A72)</f>
        <v>72</v>
      </c>
      <c r="B44">
        <v>44606982</v>
      </c>
      <c r="C44">
        <v>44608117</v>
      </c>
      <c r="D44">
        <v>36663194</v>
      </c>
      <c r="E44">
        <v>1</v>
      </c>
      <c r="F44">
        <v>1</v>
      </c>
      <c r="G44">
        <v>1</v>
      </c>
      <c r="H44">
        <v>1</v>
      </c>
      <c r="I44" t="s">
        <v>196</v>
      </c>
      <c r="J44" t="s">
        <v>3</v>
      </c>
      <c r="K44" t="s">
        <v>197</v>
      </c>
      <c r="L44">
        <v>1369</v>
      </c>
      <c r="N44">
        <v>1013</v>
      </c>
      <c r="O44" t="s">
        <v>195</v>
      </c>
      <c r="P44" t="s">
        <v>195</v>
      </c>
      <c r="Q44">
        <v>1</v>
      </c>
      <c r="W44">
        <v>0</v>
      </c>
      <c r="X44">
        <v>1763960927</v>
      </c>
      <c r="Y44">
        <v>5.49</v>
      </c>
      <c r="AA44">
        <v>0</v>
      </c>
      <c r="AB44">
        <v>0</v>
      </c>
      <c r="AC44">
        <v>0</v>
      </c>
      <c r="AD44">
        <v>142.80000000000001</v>
      </c>
      <c r="AE44">
        <v>0</v>
      </c>
      <c r="AF44">
        <v>0</v>
      </c>
      <c r="AG44">
        <v>0</v>
      </c>
      <c r="AH44">
        <v>142.80000000000001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5.49</v>
      </c>
      <c r="AU44" t="s">
        <v>3</v>
      </c>
      <c r="AV44">
        <v>2</v>
      </c>
      <c r="AW44">
        <v>2</v>
      </c>
      <c r="AX44">
        <v>44608125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Y44*Source!I72</f>
        <v>3.4587000000000003</v>
      </c>
      <c r="CY44">
        <f>AD44</f>
        <v>142.80000000000001</v>
      </c>
      <c r="CZ44">
        <f>AH44</f>
        <v>142.80000000000001</v>
      </c>
      <c r="DA44">
        <f>AL44</f>
        <v>1</v>
      </c>
      <c r="DB44">
        <f t="shared" si="2"/>
        <v>783.97</v>
      </c>
      <c r="DC44">
        <f t="shared" si="3"/>
        <v>0</v>
      </c>
    </row>
    <row r="45" spans="1:107" x14ac:dyDescent="0.2">
      <c r="A45">
        <f>ROW(Source!A72)</f>
        <v>72</v>
      </c>
      <c r="B45">
        <v>44606982</v>
      </c>
      <c r="C45">
        <v>44608117</v>
      </c>
      <c r="D45">
        <v>36664224</v>
      </c>
      <c r="E45">
        <v>1</v>
      </c>
      <c r="F45">
        <v>1</v>
      </c>
      <c r="G45">
        <v>1</v>
      </c>
      <c r="H45">
        <v>2</v>
      </c>
      <c r="I45" t="s">
        <v>217</v>
      </c>
      <c r="J45" t="s">
        <v>217</v>
      </c>
      <c r="K45" t="s">
        <v>218</v>
      </c>
      <c r="L45">
        <v>1368</v>
      </c>
      <c r="N45">
        <v>1011</v>
      </c>
      <c r="O45" t="s">
        <v>200</v>
      </c>
      <c r="P45" t="s">
        <v>200</v>
      </c>
      <c r="Q45">
        <v>1</v>
      </c>
      <c r="W45">
        <v>0</v>
      </c>
      <c r="X45">
        <v>-1255880142</v>
      </c>
      <c r="Y45">
        <v>4.5599999999999996</v>
      </c>
      <c r="AA45">
        <v>0</v>
      </c>
      <c r="AB45">
        <v>457.7</v>
      </c>
      <c r="AC45">
        <v>0</v>
      </c>
      <c r="AD45">
        <v>0</v>
      </c>
      <c r="AE45">
        <v>0</v>
      </c>
      <c r="AF45">
        <v>457.7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4.5599999999999996</v>
      </c>
      <c r="AU45" t="s">
        <v>3</v>
      </c>
      <c r="AV45">
        <v>0</v>
      </c>
      <c r="AW45">
        <v>2</v>
      </c>
      <c r="AX45">
        <v>44608126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Y45*Source!I72</f>
        <v>2.8727999999999998</v>
      </c>
      <c r="CY45">
        <f>AB45</f>
        <v>457.7</v>
      </c>
      <c r="CZ45">
        <f>AF45</f>
        <v>457.7</v>
      </c>
      <c r="DA45">
        <f>AJ45</f>
        <v>1</v>
      </c>
      <c r="DB45">
        <f t="shared" si="2"/>
        <v>2087.11</v>
      </c>
      <c r="DC45">
        <f t="shared" si="3"/>
        <v>0</v>
      </c>
    </row>
    <row r="46" spans="1:107" x14ac:dyDescent="0.2">
      <c r="A46">
        <f>ROW(Source!A72)</f>
        <v>72</v>
      </c>
      <c r="B46">
        <v>44606982</v>
      </c>
      <c r="C46">
        <v>44608117</v>
      </c>
      <c r="D46">
        <v>36664232</v>
      </c>
      <c r="E46">
        <v>1</v>
      </c>
      <c r="F46">
        <v>1</v>
      </c>
      <c r="G46">
        <v>1</v>
      </c>
      <c r="H46">
        <v>2</v>
      </c>
      <c r="I46" t="s">
        <v>198</v>
      </c>
      <c r="J46" t="s">
        <v>198</v>
      </c>
      <c r="K46" t="s">
        <v>199</v>
      </c>
      <c r="L46">
        <v>1368</v>
      </c>
      <c r="N46">
        <v>1011</v>
      </c>
      <c r="O46" t="s">
        <v>200</v>
      </c>
      <c r="P46" t="s">
        <v>200</v>
      </c>
      <c r="Q46">
        <v>1</v>
      </c>
      <c r="W46">
        <v>0</v>
      </c>
      <c r="X46">
        <v>-1032723508</v>
      </c>
      <c r="Y46">
        <v>5.49</v>
      </c>
      <c r="AA46">
        <v>0</v>
      </c>
      <c r="AB46">
        <v>198.2</v>
      </c>
      <c r="AC46">
        <v>0</v>
      </c>
      <c r="AD46">
        <v>0</v>
      </c>
      <c r="AE46">
        <v>0</v>
      </c>
      <c r="AF46">
        <v>198.2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5.49</v>
      </c>
      <c r="AU46" t="s">
        <v>3</v>
      </c>
      <c r="AV46">
        <v>0</v>
      </c>
      <c r="AW46">
        <v>2</v>
      </c>
      <c r="AX46">
        <v>44608127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Y46*Source!I72</f>
        <v>3.4587000000000003</v>
      </c>
      <c r="CY46">
        <f>AB46</f>
        <v>198.2</v>
      </c>
      <c r="CZ46">
        <f>AF46</f>
        <v>198.2</v>
      </c>
      <c r="DA46">
        <f>AJ46</f>
        <v>1</v>
      </c>
      <c r="DB46">
        <f t="shared" si="2"/>
        <v>1088.1199999999999</v>
      </c>
      <c r="DC46">
        <f t="shared" si="3"/>
        <v>0</v>
      </c>
    </row>
    <row r="47" spans="1:107" x14ac:dyDescent="0.2">
      <c r="A47">
        <f>ROW(Source!A72)</f>
        <v>72</v>
      </c>
      <c r="B47">
        <v>44606982</v>
      </c>
      <c r="C47">
        <v>44608117</v>
      </c>
      <c r="D47">
        <v>36663440</v>
      </c>
      <c r="E47">
        <v>1</v>
      </c>
      <c r="F47">
        <v>1</v>
      </c>
      <c r="G47">
        <v>1</v>
      </c>
      <c r="H47">
        <v>3</v>
      </c>
      <c r="I47" t="s">
        <v>201</v>
      </c>
      <c r="J47" t="s">
        <v>201</v>
      </c>
      <c r="K47" t="s">
        <v>202</v>
      </c>
      <c r="L47">
        <v>1346</v>
      </c>
      <c r="N47">
        <v>1009</v>
      </c>
      <c r="O47" t="s">
        <v>203</v>
      </c>
      <c r="P47" t="s">
        <v>203</v>
      </c>
      <c r="Q47">
        <v>1</v>
      </c>
      <c r="W47">
        <v>0</v>
      </c>
      <c r="X47">
        <v>1234336647</v>
      </c>
      <c r="Y47">
        <v>1.6</v>
      </c>
      <c r="AA47">
        <v>218</v>
      </c>
      <c r="AB47">
        <v>0</v>
      </c>
      <c r="AC47">
        <v>0</v>
      </c>
      <c r="AD47">
        <v>0</v>
      </c>
      <c r="AE47">
        <v>218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1.6</v>
      </c>
      <c r="AU47" t="s">
        <v>3</v>
      </c>
      <c r="AV47">
        <v>0</v>
      </c>
      <c r="AW47">
        <v>2</v>
      </c>
      <c r="AX47">
        <v>44608128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Y47*Source!I72</f>
        <v>1.008</v>
      </c>
      <c r="CY47">
        <f>AA47</f>
        <v>218</v>
      </c>
      <c r="CZ47">
        <f>AE47</f>
        <v>218</v>
      </c>
      <c r="DA47">
        <f>AI47</f>
        <v>1</v>
      </c>
      <c r="DB47">
        <f t="shared" si="2"/>
        <v>348.8</v>
      </c>
      <c r="DC47">
        <f t="shared" si="3"/>
        <v>0</v>
      </c>
    </row>
    <row r="48" spans="1:107" x14ac:dyDescent="0.2">
      <c r="A48">
        <f>ROW(Source!A72)</f>
        <v>72</v>
      </c>
      <c r="B48">
        <v>44606982</v>
      </c>
      <c r="C48">
        <v>44608117</v>
      </c>
      <c r="D48">
        <v>36663663</v>
      </c>
      <c r="E48">
        <v>1</v>
      </c>
      <c r="F48">
        <v>1</v>
      </c>
      <c r="G48">
        <v>1</v>
      </c>
      <c r="H48">
        <v>3</v>
      </c>
      <c r="I48" t="s">
        <v>204</v>
      </c>
      <c r="J48" t="s">
        <v>204</v>
      </c>
      <c r="K48" t="s">
        <v>205</v>
      </c>
      <c r="L48">
        <v>1296</v>
      </c>
      <c r="N48">
        <v>1002</v>
      </c>
      <c r="O48" t="s">
        <v>206</v>
      </c>
      <c r="P48" t="s">
        <v>206</v>
      </c>
      <c r="Q48">
        <v>1</v>
      </c>
      <c r="W48">
        <v>0</v>
      </c>
      <c r="X48">
        <v>902232681</v>
      </c>
      <c r="Y48">
        <v>6.6</v>
      </c>
      <c r="AA48">
        <v>34.9</v>
      </c>
      <c r="AB48">
        <v>0</v>
      </c>
      <c r="AC48">
        <v>0</v>
      </c>
      <c r="AD48">
        <v>0</v>
      </c>
      <c r="AE48">
        <v>34.9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6.6</v>
      </c>
      <c r="AU48" t="s">
        <v>3</v>
      </c>
      <c r="AV48">
        <v>0</v>
      </c>
      <c r="AW48">
        <v>2</v>
      </c>
      <c r="AX48">
        <v>44608129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Y48*Source!I72</f>
        <v>4.1579999999999995</v>
      </c>
      <c r="CY48">
        <f>AA48</f>
        <v>34.9</v>
      </c>
      <c r="CZ48">
        <f>AE48</f>
        <v>34.9</v>
      </c>
      <c r="DA48">
        <f>AI48</f>
        <v>1</v>
      </c>
      <c r="DB48">
        <f t="shared" si="2"/>
        <v>230.34</v>
      </c>
      <c r="DC48">
        <f t="shared" si="3"/>
        <v>0</v>
      </c>
    </row>
    <row r="49" spans="1:107" x14ac:dyDescent="0.2">
      <c r="A49">
        <f>ROW(Source!A73)</f>
        <v>73</v>
      </c>
      <c r="B49">
        <v>44606982</v>
      </c>
      <c r="C49">
        <v>44608568</v>
      </c>
      <c r="D49">
        <v>36663205</v>
      </c>
      <c r="E49">
        <v>1</v>
      </c>
      <c r="F49">
        <v>1</v>
      </c>
      <c r="G49">
        <v>1</v>
      </c>
      <c r="H49">
        <v>1</v>
      </c>
      <c r="I49" t="s">
        <v>193</v>
      </c>
      <c r="J49" t="s">
        <v>3</v>
      </c>
      <c r="K49" t="s">
        <v>194</v>
      </c>
      <c r="L49">
        <v>1369</v>
      </c>
      <c r="N49">
        <v>1013</v>
      </c>
      <c r="O49" t="s">
        <v>195</v>
      </c>
      <c r="P49" t="s">
        <v>195</v>
      </c>
      <c r="Q49">
        <v>1</v>
      </c>
      <c r="W49">
        <v>0</v>
      </c>
      <c r="X49">
        <v>-446578751</v>
      </c>
      <c r="Y49">
        <v>8.82</v>
      </c>
      <c r="AA49">
        <v>0</v>
      </c>
      <c r="AB49">
        <v>0</v>
      </c>
      <c r="AC49">
        <v>0</v>
      </c>
      <c r="AD49">
        <v>126.6</v>
      </c>
      <c r="AE49">
        <v>0</v>
      </c>
      <c r="AF49">
        <v>0</v>
      </c>
      <c r="AG49">
        <v>0</v>
      </c>
      <c r="AH49">
        <v>126.6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8.82</v>
      </c>
      <c r="AU49" t="s">
        <v>3</v>
      </c>
      <c r="AV49">
        <v>1</v>
      </c>
      <c r="AW49">
        <v>2</v>
      </c>
      <c r="AX49">
        <v>44608575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Y49*Source!I73</f>
        <v>3.2633999999999999</v>
      </c>
      <c r="CY49">
        <f>AD49</f>
        <v>126.6</v>
      </c>
      <c r="CZ49">
        <f>AH49</f>
        <v>126.6</v>
      </c>
      <c r="DA49">
        <f>AL49</f>
        <v>1</v>
      </c>
      <c r="DB49">
        <f t="shared" si="2"/>
        <v>1116.6099999999999</v>
      </c>
      <c r="DC49">
        <f t="shared" si="3"/>
        <v>0</v>
      </c>
    </row>
    <row r="50" spans="1:107" x14ac:dyDescent="0.2">
      <c r="A50">
        <f>ROW(Source!A73)</f>
        <v>73</v>
      </c>
      <c r="B50">
        <v>44606982</v>
      </c>
      <c r="C50">
        <v>44608568</v>
      </c>
      <c r="D50">
        <v>36663194</v>
      </c>
      <c r="E50">
        <v>1</v>
      </c>
      <c r="F50">
        <v>1</v>
      </c>
      <c r="G50">
        <v>1</v>
      </c>
      <c r="H50">
        <v>1</v>
      </c>
      <c r="I50" t="s">
        <v>196</v>
      </c>
      <c r="J50" t="s">
        <v>3</v>
      </c>
      <c r="K50" t="s">
        <v>197</v>
      </c>
      <c r="L50">
        <v>1369</v>
      </c>
      <c r="N50">
        <v>1013</v>
      </c>
      <c r="O50" t="s">
        <v>195</v>
      </c>
      <c r="P50" t="s">
        <v>195</v>
      </c>
      <c r="Q50">
        <v>1</v>
      </c>
      <c r="W50">
        <v>0</v>
      </c>
      <c r="X50">
        <v>1763960927</v>
      </c>
      <c r="Y50">
        <v>2.94</v>
      </c>
      <c r="AA50">
        <v>0</v>
      </c>
      <c r="AB50">
        <v>0</v>
      </c>
      <c r="AC50">
        <v>0</v>
      </c>
      <c r="AD50">
        <v>142.80000000000001</v>
      </c>
      <c r="AE50">
        <v>0</v>
      </c>
      <c r="AF50">
        <v>0</v>
      </c>
      <c r="AG50">
        <v>0</v>
      </c>
      <c r="AH50">
        <v>142.80000000000001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2.94</v>
      </c>
      <c r="AU50" t="s">
        <v>3</v>
      </c>
      <c r="AV50">
        <v>2</v>
      </c>
      <c r="AW50">
        <v>2</v>
      </c>
      <c r="AX50">
        <v>44608576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Y50*Source!I73</f>
        <v>1.0877999999999999</v>
      </c>
      <c r="CY50">
        <f>AD50</f>
        <v>142.80000000000001</v>
      </c>
      <c r="CZ50">
        <f>AH50</f>
        <v>142.80000000000001</v>
      </c>
      <c r="DA50">
        <f>AL50</f>
        <v>1</v>
      </c>
      <c r="DB50">
        <f t="shared" si="2"/>
        <v>419.83</v>
      </c>
      <c r="DC50">
        <f t="shared" si="3"/>
        <v>0</v>
      </c>
    </row>
    <row r="51" spans="1:107" x14ac:dyDescent="0.2">
      <c r="A51">
        <f>ROW(Source!A73)</f>
        <v>73</v>
      </c>
      <c r="B51">
        <v>44606982</v>
      </c>
      <c r="C51">
        <v>44608568</v>
      </c>
      <c r="D51">
        <v>36664224</v>
      </c>
      <c r="E51">
        <v>1</v>
      </c>
      <c r="F51">
        <v>1</v>
      </c>
      <c r="G51">
        <v>1</v>
      </c>
      <c r="H51">
        <v>2</v>
      </c>
      <c r="I51" t="s">
        <v>217</v>
      </c>
      <c r="J51" t="s">
        <v>217</v>
      </c>
      <c r="K51" t="s">
        <v>218</v>
      </c>
      <c r="L51">
        <v>1368</v>
      </c>
      <c r="N51">
        <v>1011</v>
      </c>
      <c r="O51" t="s">
        <v>200</v>
      </c>
      <c r="P51" t="s">
        <v>200</v>
      </c>
      <c r="Q51">
        <v>1</v>
      </c>
      <c r="W51">
        <v>0</v>
      </c>
      <c r="X51">
        <v>-1255880142</v>
      </c>
      <c r="Y51">
        <v>2.2400000000000002</v>
      </c>
      <c r="AA51">
        <v>0</v>
      </c>
      <c r="AB51">
        <v>457.7</v>
      </c>
      <c r="AC51">
        <v>0</v>
      </c>
      <c r="AD51">
        <v>0</v>
      </c>
      <c r="AE51">
        <v>0</v>
      </c>
      <c r="AF51">
        <v>457.7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2.2400000000000002</v>
      </c>
      <c r="AU51" t="s">
        <v>3</v>
      </c>
      <c r="AV51">
        <v>0</v>
      </c>
      <c r="AW51">
        <v>2</v>
      </c>
      <c r="AX51">
        <v>44608577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Y51*Source!I73</f>
        <v>0.82880000000000009</v>
      </c>
      <c r="CY51">
        <f>AB51</f>
        <v>457.7</v>
      </c>
      <c r="CZ51">
        <f>AF51</f>
        <v>457.7</v>
      </c>
      <c r="DA51">
        <f>AJ51</f>
        <v>1</v>
      </c>
      <c r="DB51">
        <f t="shared" si="2"/>
        <v>1025.25</v>
      </c>
      <c r="DC51">
        <f t="shared" si="3"/>
        <v>0</v>
      </c>
    </row>
    <row r="52" spans="1:107" x14ac:dyDescent="0.2">
      <c r="A52">
        <f>ROW(Source!A73)</f>
        <v>73</v>
      </c>
      <c r="B52">
        <v>44606982</v>
      </c>
      <c r="C52">
        <v>44608568</v>
      </c>
      <c r="D52">
        <v>36664232</v>
      </c>
      <c r="E52">
        <v>1</v>
      </c>
      <c r="F52">
        <v>1</v>
      </c>
      <c r="G52">
        <v>1</v>
      </c>
      <c r="H52">
        <v>2</v>
      </c>
      <c r="I52" t="s">
        <v>198</v>
      </c>
      <c r="J52" t="s">
        <v>198</v>
      </c>
      <c r="K52" t="s">
        <v>199</v>
      </c>
      <c r="L52">
        <v>1368</v>
      </c>
      <c r="N52">
        <v>1011</v>
      </c>
      <c r="O52" t="s">
        <v>200</v>
      </c>
      <c r="P52" t="s">
        <v>200</v>
      </c>
      <c r="Q52">
        <v>1</v>
      </c>
      <c r="W52">
        <v>0</v>
      </c>
      <c r="X52">
        <v>-1032723508</v>
      </c>
      <c r="Y52">
        <v>2.94</v>
      </c>
      <c r="AA52">
        <v>0</v>
      </c>
      <c r="AB52">
        <v>198.2</v>
      </c>
      <c r="AC52">
        <v>0</v>
      </c>
      <c r="AD52">
        <v>0</v>
      </c>
      <c r="AE52">
        <v>0</v>
      </c>
      <c r="AF52">
        <v>198.2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2.94</v>
      </c>
      <c r="AU52" t="s">
        <v>3</v>
      </c>
      <c r="AV52">
        <v>0</v>
      </c>
      <c r="AW52">
        <v>2</v>
      </c>
      <c r="AX52">
        <v>44608578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Y52*Source!I73</f>
        <v>1.0877999999999999</v>
      </c>
      <c r="CY52">
        <f>AB52</f>
        <v>198.2</v>
      </c>
      <c r="CZ52">
        <f>AF52</f>
        <v>198.2</v>
      </c>
      <c r="DA52">
        <f>AJ52</f>
        <v>1</v>
      </c>
      <c r="DB52">
        <f t="shared" si="2"/>
        <v>582.71</v>
      </c>
      <c r="DC52">
        <f t="shared" si="3"/>
        <v>0</v>
      </c>
    </row>
    <row r="53" spans="1:107" x14ac:dyDescent="0.2">
      <c r="A53">
        <f>ROW(Source!A73)</f>
        <v>73</v>
      </c>
      <c r="B53">
        <v>44606982</v>
      </c>
      <c r="C53">
        <v>44608568</v>
      </c>
      <c r="D53">
        <v>36663440</v>
      </c>
      <c r="E53">
        <v>1</v>
      </c>
      <c r="F53">
        <v>1</v>
      </c>
      <c r="G53">
        <v>1</v>
      </c>
      <c r="H53">
        <v>3</v>
      </c>
      <c r="I53" t="s">
        <v>201</v>
      </c>
      <c r="J53" t="s">
        <v>201</v>
      </c>
      <c r="K53" t="s">
        <v>202</v>
      </c>
      <c r="L53">
        <v>1346</v>
      </c>
      <c r="N53">
        <v>1009</v>
      </c>
      <c r="O53" t="s">
        <v>203</v>
      </c>
      <c r="P53" t="s">
        <v>203</v>
      </c>
      <c r="Q53">
        <v>1</v>
      </c>
      <c r="W53">
        <v>0</v>
      </c>
      <c r="X53">
        <v>1234336647</v>
      </c>
      <c r="Y53">
        <v>0.8</v>
      </c>
      <c r="AA53">
        <v>218</v>
      </c>
      <c r="AB53">
        <v>0</v>
      </c>
      <c r="AC53">
        <v>0</v>
      </c>
      <c r="AD53">
        <v>0</v>
      </c>
      <c r="AE53">
        <v>218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0.8</v>
      </c>
      <c r="AU53" t="s">
        <v>3</v>
      </c>
      <c r="AV53">
        <v>0</v>
      </c>
      <c r="AW53">
        <v>2</v>
      </c>
      <c r="AX53">
        <v>44608579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Y53*Source!I73</f>
        <v>0.29599999999999999</v>
      </c>
      <c r="CY53">
        <f>AA53</f>
        <v>218</v>
      </c>
      <c r="CZ53">
        <f>AE53</f>
        <v>218</v>
      </c>
      <c r="DA53">
        <f>AI53</f>
        <v>1</v>
      </c>
      <c r="DB53">
        <f t="shared" si="2"/>
        <v>174.4</v>
      </c>
      <c r="DC53">
        <f t="shared" si="3"/>
        <v>0</v>
      </c>
    </row>
    <row r="54" spans="1:107" x14ac:dyDescent="0.2">
      <c r="A54">
        <f>ROW(Source!A73)</f>
        <v>73</v>
      </c>
      <c r="B54">
        <v>44606982</v>
      </c>
      <c r="C54">
        <v>44608568</v>
      </c>
      <c r="D54">
        <v>36663663</v>
      </c>
      <c r="E54">
        <v>1</v>
      </c>
      <c r="F54">
        <v>1</v>
      </c>
      <c r="G54">
        <v>1</v>
      </c>
      <c r="H54">
        <v>3</v>
      </c>
      <c r="I54" t="s">
        <v>204</v>
      </c>
      <c r="J54" t="s">
        <v>204</v>
      </c>
      <c r="K54" t="s">
        <v>205</v>
      </c>
      <c r="L54">
        <v>1296</v>
      </c>
      <c r="N54">
        <v>1002</v>
      </c>
      <c r="O54" t="s">
        <v>206</v>
      </c>
      <c r="P54" t="s">
        <v>206</v>
      </c>
      <c r="Q54">
        <v>1</v>
      </c>
      <c r="W54">
        <v>0</v>
      </c>
      <c r="X54">
        <v>902232681</v>
      </c>
      <c r="Y54">
        <v>3.2</v>
      </c>
      <c r="AA54">
        <v>34.9</v>
      </c>
      <c r="AB54">
        <v>0</v>
      </c>
      <c r="AC54">
        <v>0</v>
      </c>
      <c r="AD54">
        <v>0</v>
      </c>
      <c r="AE54">
        <v>34.9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3.2</v>
      </c>
      <c r="AU54" t="s">
        <v>3</v>
      </c>
      <c r="AV54">
        <v>0</v>
      </c>
      <c r="AW54">
        <v>2</v>
      </c>
      <c r="AX54">
        <v>44608580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Y54*Source!I73</f>
        <v>1.1839999999999999</v>
      </c>
      <c r="CY54">
        <f>AA54</f>
        <v>34.9</v>
      </c>
      <c r="CZ54">
        <f>AE54</f>
        <v>34.9</v>
      </c>
      <c r="DA54">
        <f>AI54</f>
        <v>1</v>
      </c>
      <c r="DB54">
        <f t="shared" si="2"/>
        <v>111.68</v>
      </c>
      <c r="DC54">
        <f t="shared" si="3"/>
        <v>0</v>
      </c>
    </row>
    <row r="55" spans="1:107" x14ac:dyDescent="0.2">
      <c r="A55">
        <f>ROW(Source!A74)</f>
        <v>74</v>
      </c>
      <c r="B55">
        <v>44606982</v>
      </c>
      <c r="C55">
        <v>44608542</v>
      </c>
      <c r="D55">
        <v>36663192</v>
      </c>
      <c r="E55">
        <v>1</v>
      </c>
      <c r="F55">
        <v>1</v>
      </c>
      <c r="G55">
        <v>1</v>
      </c>
      <c r="H55">
        <v>1</v>
      </c>
      <c r="I55" t="s">
        <v>213</v>
      </c>
      <c r="J55" t="s">
        <v>3</v>
      </c>
      <c r="K55" t="s">
        <v>214</v>
      </c>
      <c r="L55">
        <v>1369</v>
      </c>
      <c r="N55">
        <v>1013</v>
      </c>
      <c r="O55" t="s">
        <v>195</v>
      </c>
      <c r="P55" t="s">
        <v>195</v>
      </c>
      <c r="Q55">
        <v>1</v>
      </c>
      <c r="W55">
        <v>0</v>
      </c>
      <c r="X55">
        <v>-1415724230</v>
      </c>
      <c r="Y55">
        <v>11.91</v>
      </c>
      <c r="AA55">
        <v>0</v>
      </c>
      <c r="AB55">
        <v>0</v>
      </c>
      <c r="AC55">
        <v>0</v>
      </c>
      <c r="AD55">
        <v>142.80000000000001</v>
      </c>
      <c r="AE55">
        <v>0</v>
      </c>
      <c r="AF55">
        <v>0</v>
      </c>
      <c r="AG55">
        <v>0</v>
      </c>
      <c r="AH55">
        <v>142.80000000000001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11.91</v>
      </c>
      <c r="AU55" t="s">
        <v>3</v>
      </c>
      <c r="AV55">
        <v>1</v>
      </c>
      <c r="AW55">
        <v>2</v>
      </c>
      <c r="AX55">
        <v>44608549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Y55*Source!I74</f>
        <v>7.5033000000000003</v>
      </c>
      <c r="CY55">
        <f>AD55</f>
        <v>142.80000000000001</v>
      </c>
      <c r="CZ55">
        <f>AH55</f>
        <v>142.80000000000001</v>
      </c>
      <c r="DA55">
        <f>AL55</f>
        <v>1</v>
      </c>
      <c r="DB55">
        <f t="shared" si="2"/>
        <v>1700.75</v>
      </c>
      <c r="DC55">
        <f t="shared" si="3"/>
        <v>0</v>
      </c>
    </row>
    <row r="56" spans="1:107" x14ac:dyDescent="0.2">
      <c r="A56">
        <f>ROW(Source!A74)</f>
        <v>74</v>
      </c>
      <c r="B56">
        <v>44606982</v>
      </c>
      <c r="C56">
        <v>44608542</v>
      </c>
      <c r="D56">
        <v>36663194</v>
      </c>
      <c r="E56">
        <v>1</v>
      </c>
      <c r="F56">
        <v>1</v>
      </c>
      <c r="G56">
        <v>1</v>
      </c>
      <c r="H56">
        <v>1</v>
      </c>
      <c r="I56" t="s">
        <v>196</v>
      </c>
      <c r="J56" t="s">
        <v>3</v>
      </c>
      <c r="K56" t="s">
        <v>197</v>
      </c>
      <c r="L56">
        <v>1369</v>
      </c>
      <c r="N56">
        <v>1013</v>
      </c>
      <c r="O56" t="s">
        <v>195</v>
      </c>
      <c r="P56" t="s">
        <v>195</v>
      </c>
      <c r="Q56">
        <v>1</v>
      </c>
      <c r="W56">
        <v>0</v>
      </c>
      <c r="X56">
        <v>1763960927</v>
      </c>
      <c r="Y56">
        <v>5.49</v>
      </c>
      <c r="AA56">
        <v>0</v>
      </c>
      <c r="AB56">
        <v>0</v>
      </c>
      <c r="AC56">
        <v>0</v>
      </c>
      <c r="AD56">
        <v>142.80000000000001</v>
      </c>
      <c r="AE56">
        <v>0</v>
      </c>
      <c r="AF56">
        <v>0</v>
      </c>
      <c r="AG56">
        <v>0</v>
      </c>
      <c r="AH56">
        <v>142.80000000000001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5.49</v>
      </c>
      <c r="AU56" t="s">
        <v>3</v>
      </c>
      <c r="AV56">
        <v>2</v>
      </c>
      <c r="AW56">
        <v>2</v>
      </c>
      <c r="AX56">
        <v>44608550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Y56*Source!I74</f>
        <v>3.4587000000000003</v>
      </c>
      <c r="CY56">
        <f>AD56</f>
        <v>142.80000000000001</v>
      </c>
      <c r="CZ56">
        <f>AH56</f>
        <v>142.80000000000001</v>
      </c>
      <c r="DA56">
        <f>AL56</f>
        <v>1</v>
      </c>
      <c r="DB56">
        <f t="shared" si="2"/>
        <v>783.97</v>
      </c>
      <c r="DC56">
        <f t="shared" si="3"/>
        <v>0</v>
      </c>
    </row>
    <row r="57" spans="1:107" x14ac:dyDescent="0.2">
      <c r="A57">
        <f>ROW(Source!A74)</f>
        <v>74</v>
      </c>
      <c r="B57">
        <v>44606982</v>
      </c>
      <c r="C57">
        <v>44608542</v>
      </c>
      <c r="D57">
        <v>36664196</v>
      </c>
      <c r="E57">
        <v>1</v>
      </c>
      <c r="F57">
        <v>1</v>
      </c>
      <c r="G57">
        <v>1</v>
      </c>
      <c r="H57">
        <v>2</v>
      </c>
      <c r="I57" t="s">
        <v>215</v>
      </c>
      <c r="J57" t="s">
        <v>215</v>
      </c>
      <c r="K57" t="s">
        <v>216</v>
      </c>
      <c r="L57">
        <v>1368</v>
      </c>
      <c r="N57">
        <v>1011</v>
      </c>
      <c r="O57" t="s">
        <v>200</v>
      </c>
      <c r="P57" t="s">
        <v>200</v>
      </c>
      <c r="Q57">
        <v>1</v>
      </c>
      <c r="W57">
        <v>0</v>
      </c>
      <c r="X57">
        <v>1871506764</v>
      </c>
      <c r="Y57">
        <v>5.49</v>
      </c>
      <c r="AA57">
        <v>0</v>
      </c>
      <c r="AB57">
        <v>231.7</v>
      </c>
      <c r="AC57">
        <v>0</v>
      </c>
      <c r="AD57">
        <v>0</v>
      </c>
      <c r="AE57">
        <v>0</v>
      </c>
      <c r="AF57">
        <v>231.7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5.49</v>
      </c>
      <c r="AU57" t="s">
        <v>3</v>
      </c>
      <c r="AV57">
        <v>0</v>
      </c>
      <c r="AW57">
        <v>2</v>
      </c>
      <c r="AX57">
        <v>44608551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Y57*Source!I74</f>
        <v>3.4587000000000003</v>
      </c>
      <c r="CY57">
        <f>AB57</f>
        <v>231.7</v>
      </c>
      <c r="CZ57">
        <f>AF57</f>
        <v>231.7</v>
      </c>
      <c r="DA57">
        <f>AJ57</f>
        <v>1</v>
      </c>
      <c r="DB57">
        <f t="shared" si="2"/>
        <v>1272.03</v>
      </c>
      <c r="DC57">
        <f t="shared" si="3"/>
        <v>0</v>
      </c>
    </row>
    <row r="58" spans="1:107" x14ac:dyDescent="0.2">
      <c r="A58">
        <f>ROW(Source!A74)</f>
        <v>74</v>
      </c>
      <c r="B58">
        <v>44606982</v>
      </c>
      <c r="C58">
        <v>44608542</v>
      </c>
      <c r="D58">
        <v>36664224</v>
      </c>
      <c r="E58">
        <v>1</v>
      </c>
      <c r="F58">
        <v>1</v>
      </c>
      <c r="G58">
        <v>1</v>
      </c>
      <c r="H58">
        <v>2</v>
      </c>
      <c r="I58" t="s">
        <v>217</v>
      </c>
      <c r="J58" t="s">
        <v>217</v>
      </c>
      <c r="K58" t="s">
        <v>218</v>
      </c>
      <c r="L58">
        <v>1368</v>
      </c>
      <c r="N58">
        <v>1011</v>
      </c>
      <c r="O58" t="s">
        <v>200</v>
      </c>
      <c r="P58" t="s">
        <v>200</v>
      </c>
      <c r="Q58">
        <v>1</v>
      </c>
      <c r="W58">
        <v>0</v>
      </c>
      <c r="X58">
        <v>-1255880142</v>
      </c>
      <c r="Y58">
        <v>4.5599999999999996</v>
      </c>
      <c r="AA58">
        <v>0</v>
      </c>
      <c r="AB58">
        <v>457.7</v>
      </c>
      <c r="AC58">
        <v>0</v>
      </c>
      <c r="AD58">
        <v>0</v>
      </c>
      <c r="AE58">
        <v>0</v>
      </c>
      <c r="AF58">
        <v>457.7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4.5599999999999996</v>
      </c>
      <c r="AU58" t="s">
        <v>3</v>
      </c>
      <c r="AV58">
        <v>0</v>
      </c>
      <c r="AW58">
        <v>2</v>
      </c>
      <c r="AX58">
        <v>44608552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Y58*Source!I74</f>
        <v>2.8727999999999998</v>
      </c>
      <c r="CY58">
        <f>AB58</f>
        <v>457.7</v>
      </c>
      <c r="CZ58">
        <f>AF58</f>
        <v>457.7</v>
      </c>
      <c r="DA58">
        <f>AJ58</f>
        <v>1</v>
      </c>
      <c r="DB58">
        <f t="shared" si="2"/>
        <v>2087.11</v>
      </c>
      <c r="DC58">
        <f t="shared" si="3"/>
        <v>0</v>
      </c>
    </row>
    <row r="59" spans="1:107" x14ac:dyDescent="0.2">
      <c r="A59">
        <f>ROW(Source!A74)</f>
        <v>74</v>
      </c>
      <c r="B59">
        <v>44606982</v>
      </c>
      <c r="C59">
        <v>44608542</v>
      </c>
      <c r="D59">
        <v>36663440</v>
      </c>
      <c r="E59">
        <v>1</v>
      </c>
      <c r="F59">
        <v>1</v>
      </c>
      <c r="G59">
        <v>1</v>
      </c>
      <c r="H59">
        <v>3</v>
      </c>
      <c r="I59" t="s">
        <v>201</v>
      </c>
      <c r="J59" t="s">
        <v>201</v>
      </c>
      <c r="K59" t="s">
        <v>202</v>
      </c>
      <c r="L59">
        <v>1346</v>
      </c>
      <c r="N59">
        <v>1009</v>
      </c>
      <c r="O59" t="s">
        <v>203</v>
      </c>
      <c r="P59" t="s">
        <v>203</v>
      </c>
      <c r="Q59">
        <v>1</v>
      </c>
      <c r="W59">
        <v>0</v>
      </c>
      <c r="X59">
        <v>1234336647</v>
      </c>
      <c r="Y59">
        <v>1.6</v>
      </c>
      <c r="AA59">
        <v>218</v>
      </c>
      <c r="AB59">
        <v>0</v>
      </c>
      <c r="AC59">
        <v>0</v>
      </c>
      <c r="AD59">
        <v>0</v>
      </c>
      <c r="AE59">
        <v>218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1.6</v>
      </c>
      <c r="AU59" t="s">
        <v>3</v>
      </c>
      <c r="AV59">
        <v>0</v>
      </c>
      <c r="AW59">
        <v>2</v>
      </c>
      <c r="AX59">
        <v>44608553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Y59*Source!I74</f>
        <v>1.008</v>
      </c>
      <c r="CY59">
        <f>AA59</f>
        <v>218</v>
      </c>
      <c r="CZ59">
        <f>AE59</f>
        <v>218</v>
      </c>
      <c r="DA59">
        <f>AI59</f>
        <v>1</v>
      </c>
      <c r="DB59">
        <f t="shared" si="2"/>
        <v>348.8</v>
      </c>
      <c r="DC59">
        <f t="shared" si="3"/>
        <v>0</v>
      </c>
    </row>
    <row r="60" spans="1:107" x14ac:dyDescent="0.2">
      <c r="A60">
        <f>ROW(Source!A74)</f>
        <v>74</v>
      </c>
      <c r="B60">
        <v>44606982</v>
      </c>
      <c r="C60">
        <v>44608542</v>
      </c>
      <c r="D60">
        <v>36663663</v>
      </c>
      <c r="E60">
        <v>1</v>
      </c>
      <c r="F60">
        <v>1</v>
      </c>
      <c r="G60">
        <v>1</v>
      </c>
      <c r="H60">
        <v>3</v>
      </c>
      <c r="I60" t="s">
        <v>204</v>
      </c>
      <c r="J60" t="s">
        <v>204</v>
      </c>
      <c r="K60" t="s">
        <v>205</v>
      </c>
      <c r="L60">
        <v>1296</v>
      </c>
      <c r="N60">
        <v>1002</v>
      </c>
      <c r="O60" t="s">
        <v>206</v>
      </c>
      <c r="P60" t="s">
        <v>206</v>
      </c>
      <c r="Q60">
        <v>1</v>
      </c>
      <c r="W60">
        <v>0</v>
      </c>
      <c r="X60">
        <v>902232681</v>
      </c>
      <c r="Y60">
        <v>6.6</v>
      </c>
      <c r="AA60">
        <v>34.9</v>
      </c>
      <c r="AB60">
        <v>0</v>
      </c>
      <c r="AC60">
        <v>0</v>
      </c>
      <c r="AD60">
        <v>0</v>
      </c>
      <c r="AE60">
        <v>34.9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6.6</v>
      </c>
      <c r="AU60" t="s">
        <v>3</v>
      </c>
      <c r="AV60">
        <v>0</v>
      </c>
      <c r="AW60">
        <v>2</v>
      </c>
      <c r="AX60">
        <v>44608554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Y60*Source!I74</f>
        <v>4.1579999999999995</v>
      </c>
      <c r="CY60">
        <f>AA60</f>
        <v>34.9</v>
      </c>
      <c r="CZ60">
        <f>AE60</f>
        <v>34.9</v>
      </c>
      <c r="DA60">
        <f>AI60</f>
        <v>1</v>
      </c>
      <c r="DB60">
        <f t="shared" si="2"/>
        <v>230.34</v>
      </c>
      <c r="DC60">
        <f t="shared" si="3"/>
        <v>0</v>
      </c>
    </row>
    <row r="61" spans="1:107" x14ac:dyDescent="0.2">
      <c r="A61">
        <f>ROW(Source!A75)</f>
        <v>75</v>
      </c>
      <c r="B61">
        <v>44606982</v>
      </c>
      <c r="C61">
        <v>44608581</v>
      </c>
      <c r="D61">
        <v>36663192</v>
      </c>
      <c r="E61">
        <v>1</v>
      </c>
      <c r="F61">
        <v>1</v>
      </c>
      <c r="G61">
        <v>1</v>
      </c>
      <c r="H61">
        <v>1</v>
      </c>
      <c r="I61" t="s">
        <v>213</v>
      </c>
      <c r="J61" t="s">
        <v>3</v>
      </c>
      <c r="K61" t="s">
        <v>214</v>
      </c>
      <c r="L61">
        <v>1369</v>
      </c>
      <c r="N61">
        <v>1013</v>
      </c>
      <c r="O61" t="s">
        <v>195</v>
      </c>
      <c r="P61" t="s">
        <v>195</v>
      </c>
      <c r="Q61">
        <v>1</v>
      </c>
      <c r="W61">
        <v>0</v>
      </c>
      <c r="X61">
        <v>-1415724230</v>
      </c>
      <c r="Y61">
        <v>6.58</v>
      </c>
      <c r="AA61">
        <v>0</v>
      </c>
      <c r="AB61">
        <v>0</v>
      </c>
      <c r="AC61">
        <v>0</v>
      </c>
      <c r="AD61">
        <v>142.80000000000001</v>
      </c>
      <c r="AE61">
        <v>0</v>
      </c>
      <c r="AF61">
        <v>0</v>
      </c>
      <c r="AG61">
        <v>0</v>
      </c>
      <c r="AH61">
        <v>142.80000000000001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6.58</v>
      </c>
      <c r="AU61" t="s">
        <v>3</v>
      </c>
      <c r="AV61">
        <v>1</v>
      </c>
      <c r="AW61">
        <v>2</v>
      </c>
      <c r="AX61">
        <v>44608582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Y61*Source!I75</f>
        <v>2.4346000000000001</v>
      </c>
      <c r="CY61">
        <f>AD61</f>
        <v>142.80000000000001</v>
      </c>
      <c r="CZ61">
        <f>AH61</f>
        <v>142.80000000000001</v>
      </c>
      <c r="DA61">
        <f>AL61</f>
        <v>1</v>
      </c>
      <c r="DB61">
        <f t="shared" si="2"/>
        <v>939.62</v>
      </c>
      <c r="DC61">
        <f t="shared" si="3"/>
        <v>0</v>
      </c>
    </row>
    <row r="62" spans="1:107" x14ac:dyDescent="0.2">
      <c r="A62">
        <f>ROW(Source!A75)</f>
        <v>75</v>
      </c>
      <c r="B62">
        <v>44606982</v>
      </c>
      <c r="C62">
        <v>44608581</v>
      </c>
      <c r="D62">
        <v>36663194</v>
      </c>
      <c r="E62">
        <v>1</v>
      </c>
      <c r="F62">
        <v>1</v>
      </c>
      <c r="G62">
        <v>1</v>
      </c>
      <c r="H62">
        <v>1</v>
      </c>
      <c r="I62" t="s">
        <v>196</v>
      </c>
      <c r="J62" t="s">
        <v>3</v>
      </c>
      <c r="K62" t="s">
        <v>197</v>
      </c>
      <c r="L62">
        <v>1369</v>
      </c>
      <c r="N62">
        <v>1013</v>
      </c>
      <c r="O62" t="s">
        <v>195</v>
      </c>
      <c r="P62" t="s">
        <v>195</v>
      </c>
      <c r="Q62">
        <v>1</v>
      </c>
      <c r="W62">
        <v>0</v>
      </c>
      <c r="X62">
        <v>1763960927</v>
      </c>
      <c r="Y62">
        <v>2.94</v>
      </c>
      <c r="AA62">
        <v>0</v>
      </c>
      <c r="AB62">
        <v>0</v>
      </c>
      <c r="AC62">
        <v>0</v>
      </c>
      <c r="AD62">
        <v>142.80000000000001</v>
      </c>
      <c r="AE62">
        <v>0</v>
      </c>
      <c r="AF62">
        <v>0</v>
      </c>
      <c r="AG62">
        <v>0</v>
      </c>
      <c r="AH62">
        <v>142.80000000000001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2.94</v>
      </c>
      <c r="AU62" t="s">
        <v>3</v>
      </c>
      <c r="AV62">
        <v>2</v>
      </c>
      <c r="AW62">
        <v>2</v>
      </c>
      <c r="AX62">
        <v>44608583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Y62*Source!I75</f>
        <v>1.0877999999999999</v>
      </c>
      <c r="CY62">
        <f>AD62</f>
        <v>142.80000000000001</v>
      </c>
      <c r="CZ62">
        <f>AH62</f>
        <v>142.80000000000001</v>
      </c>
      <c r="DA62">
        <f>AL62</f>
        <v>1</v>
      </c>
      <c r="DB62">
        <f t="shared" si="2"/>
        <v>419.83</v>
      </c>
      <c r="DC62">
        <f t="shared" si="3"/>
        <v>0</v>
      </c>
    </row>
    <row r="63" spans="1:107" x14ac:dyDescent="0.2">
      <c r="A63">
        <f>ROW(Source!A75)</f>
        <v>75</v>
      </c>
      <c r="B63">
        <v>44606982</v>
      </c>
      <c r="C63">
        <v>44608581</v>
      </c>
      <c r="D63">
        <v>36664196</v>
      </c>
      <c r="E63">
        <v>1</v>
      </c>
      <c r="F63">
        <v>1</v>
      </c>
      <c r="G63">
        <v>1</v>
      </c>
      <c r="H63">
        <v>2</v>
      </c>
      <c r="I63" t="s">
        <v>215</v>
      </c>
      <c r="J63" t="s">
        <v>215</v>
      </c>
      <c r="K63" t="s">
        <v>216</v>
      </c>
      <c r="L63">
        <v>1368</v>
      </c>
      <c r="N63">
        <v>1011</v>
      </c>
      <c r="O63" t="s">
        <v>200</v>
      </c>
      <c r="P63" t="s">
        <v>200</v>
      </c>
      <c r="Q63">
        <v>1</v>
      </c>
      <c r="W63">
        <v>0</v>
      </c>
      <c r="X63">
        <v>1871506764</v>
      </c>
      <c r="Y63">
        <v>2.94</v>
      </c>
      <c r="AA63">
        <v>0</v>
      </c>
      <c r="AB63">
        <v>231.7</v>
      </c>
      <c r="AC63">
        <v>0</v>
      </c>
      <c r="AD63">
        <v>0</v>
      </c>
      <c r="AE63">
        <v>0</v>
      </c>
      <c r="AF63">
        <v>231.7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2.94</v>
      </c>
      <c r="AU63" t="s">
        <v>3</v>
      </c>
      <c r="AV63">
        <v>0</v>
      </c>
      <c r="AW63">
        <v>2</v>
      </c>
      <c r="AX63">
        <v>44608584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Y63*Source!I75</f>
        <v>1.0877999999999999</v>
      </c>
      <c r="CY63">
        <f>AB63</f>
        <v>231.7</v>
      </c>
      <c r="CZ63">
        <f>AF63</f>
        <v>231.7</v>
      </c>
      <c r="DA63">
        <f>AJ63</f>
        <v>1</v>
      </c>
      <c r="DB63">
        <f t="shared" si="2"/>
        <v>681.2</v>
      </c>
      <c r="DC63">
        <f t="shared" si="3"/>
        <v>0</v>
      </c>
    </row>
    <row r="64" spans="1:107" x14ac:dyDescent="0.2">
      <c r="A64">
        <f>ROW(Source!A75)</f>
        <v>75</v>
      </c>
      <c r="B64">
        <v>44606982</v>
      </c>
      <c r="C64">
        <v>44608581</v>
      </c>
      <c r="D64">
        <v>36664224</v>
      </c>
      <c r="E64">
        <v>1</v>
      </c>
      <c r="F64">
        <v>1</v>
      </c>
      <c r="G64">
        <v>1</v>
      </c>
      <c r="H64">
        <v>2</v>
      </c>
      <c r="I64" t="s">
        <v>217</v>
      </c>
      <c r="J64" t="s">
        <v>217</v>
      </c>
      <c r="K64" t="s">
        <v>218</v>
      </c>
      <c r="L64">
        <v>1368</v>
      </c>
      <c r="N64">
        <v>1011</v>
      </c>
      <c r="O64" t="s">
        <v>200</v>
      </c>
      <c r="P64" t="s">
        <v>200</v>
      </c>
      <c r="Q64">
        <v>1</v>
      </c>
      <c r="W64">
        <v>0</v>
      </c>
      <c r="X64">
        <v>-1255880142</v>
      </c>
      <c r="Y64">
        <v>2.2400000000000002</v>
      </c>
      <c r="AA64">
        <v>0</v>
      </c>
      <c r="AB64">
        <v>457.7</v>
      </c>
      <c r="AC64">
        <v>0</v>
      </c>
      <c r="AD64">
        <v>0</v>
      </c>
      <c r="AE64">
        <v>0</v>
      </c>
      <c r="AF64">
        <v>457.7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2.2400000000000002</v>
      </c>
      <c r="AU64" t="s">
        <v>3</v>
      </c>
      <c r="AV64">
        <v>0</v>
      </c>
      <c r="AW64">
        <v>2</v>
      </c>
      <c r="AX64">
        <v>44608585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Y64*Source!I75</f>
        <v>0.82880000000000009</v>
      </c>
      <c r="CY64">
        <f>AB64</f>
        <v>457.7</v>
      </c>
      <c r="CZ64">
        <f>AF64</f>
        <v>457.7</v>
      </c>
      <c r="DA64">
        <f>AJ64</f>
        <v>1</v>
      </c>
      <c r="DB64">
        <f t="shared" si="2"/>
        <v>1025.25</v>
      </c>
      <c r="DC64">
        <f t="shared" si="3"/>
        <v>0</v>
      </c>
    </row>
    <row r="65" spans="1:107" x14ac:dyDescent="0.2">
      <c r="A65">
        <f>ROW(Source!A75)</f>
        <v>75</v>
      </c>
      <c r="B65">
        <v>44606982</v>
      </c>
      <c r="C65">
        <v>44608581</v>
      </c>
      <c r="D65">
        <v>36663440</v>
      </c>
      <c r="E65">
        <v>1</v>
      </c>
      <c r="F65">
        <v>1</v>
      </c>
      <c r="G65">
        <v>1</v>
      </c>
      <c r="H65">
        <v>3</v>
      </c>
      <c r="I65" t="s">
        <v>201</v>
      </c>
      <c r="J65" t="s">
        <v>201</v>
      </c>
      <c r="K65" t="s">
        <v>202</v>
      </c>
      <c r="L65">
        <v>1346</v>
      </c>
      <c r="N65">
        <v>1009</v>
      </c>
      <c r="O65" t="s">
        <v>203</v>
      </c>
      <c r="P65" t="s">
        <v>203</v>
      </c>
      <c r="Q65">
        <v>1</v>
      </c>
      <c r="W65">
        <v>0</v>
      </c>
      <c r="X65">
        <v>1234336647</v>
      </c>
      <c r="Y65">
        <v>0.8</v>
      </c>
      <c r="AA65">
        <v>218</v>
      </c>
      <c r="AB65">
        <v>0</v>
      </c>
      <c r="AC65">
        <v>0</v>
      </c>
      <c r="AD65">
        <v>0</v>
      </c>
      <c r="AE65">
        <v>218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0.8</v>
      </c>
      <c r="AU65" t="s">
        <v>3</v>
      </c>
      <c r="AV65">
        <v>0</v>
      </c>
      <c r="AW65">
        <v>2</v>
      </c>
      <c r="AX65">
        <v>44608586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Y65*Source!I75</f>
        <v>0.29599999999999999</v>
      </c>
      <c r="CY65">
        <f>AA65</f>
        <v>218</v>
      </c>
      <c r="CZ65">
        <f>AE65</f>
        <v>218</v>
      </c>
      <c r="DA65">
        <f>AI65</f>
        <v>1</v>
      </c>
      <c r="DB65">
        <f t="shared" si="2"/>
        <v>174.4</v>
      </c>
      <c r="DC65">
        <f t="shared" si="3"/>
        <v>0</v>
      </c>
    </row>
    <row r="66" spans="1:107" x14ac:dyDescent="0.2">
      <c r="A66">
        <f>ROW(Source!A75)</f>
        <v>75</v>
      </c>
      <c r="B66">
        <v>44606982</v>
      </c>
      <c r="C66">
        <v>44608581</v>
      </c>
      <c r="D66">
        <v>36663663</v>
      </c>
      <c r="E66">
        <v>1</v>
      </c>
      <c r="F66">
        <v>1</v>
      </c>
      <c r="G66">
        <v>1</v>
      </c>
      <c r="H66">
        <v>3</v>
      </c>
      <c r="I66" t="s">
        <v>204</v>
      </c>
      <c r="J66" t="s">
        <v>204</v>
      </c>
      <c r="K66" t="s">
        <v>205</v>
      </c>
      <c r="L66">
        <v>1296</v>
      </c>
      <c r="N66">
        <v>1002</v>
      </c>
      <c r="O66" t="s">
        <v>206</v>
      </c>
      <c r="P66" t="s">
        <v>206</v>
      </c>
      <c r="Q66">
        <v>1</v>
      </c>
      <c r="W66">
        <v>0</v>
      </c>
      <c r="X66">
        <v>902232681</v>
      </c>
      <c r="Y66">
        <v>3.2</v>
      </c>
      <c r="AA66">
        <v>34.9</v>
      </c>
      <c r="AB66">
        <v>0</v>
      </c>
      <c r="AC66">
        <v>0</v>
      </c>
      <c r="AD66">
        <v>0</v>
      </c>
      <c r="AE66">
        <v>34.9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3.2</v>
      </c>
      <c r="AU66" t="s">
        <v>3</v>
      </c>
      <c r="AV66">
        <v>0</v>
      </c>
      <c r="AW66">
        <v>2</v>
      </c>
      <c r="AX66">
        <v>44608587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Y66*Source!I75</f>
        <v>1.1839999999999999</v>
      </c>
      <c r="CY66">
        <f>AA66</f>
        <v>34.9</v>
      </c>
      <c r="CZ66">
        <f>AE66</f>
        <v>34.9</v>
      </c>
      <c r="DA66">
        <f>AI66</f>
        <v>1</v>
      </c>
      <c r="DB66">
        <f t="shared" si="2"/>
        <v>111.68</v>
      </c>
      <c r="DC66">
        <f t="shared" si="3"/>
        <v>0</v>
      </c>
    </row>
    <row r="67" spans="1:107" x14ac:dyDescent="0.2">
      <c r="A67">
        <f>ROW(Source!A76)</f>
        <v>76</v>
      </c>
      <c r="B67">
        <v>44606982</v>
      </c>
      <c r="C67">
        <v>44607241</v>
      </c>
      <c r="D67">
        <v>16071882</v>
      </c>
      <c r="E67">
        <v>1</v>
      </c>
      <c r="F67">
        <v>1</v>
      </c>
      <c r="G67">
        <v>1</v>
      </c>
      <c r="H67">
        <v>1</v>
      </c>
      <c r="I67" t="s">
        <v>207</v>
      </c>
      <c r="J67" t="s">
        <v>3</v>
      </c>
      <c r="K67" t="s">
        <v>208</v>
      </c>
      <c r="L67">
        <v>1476</v>
      </c>
      <c r="N67">
        <v>1013</v>
      </c>
      <c r="O67" t="s">
        <v>209</v>
      </c>
      <c r="P67" t="s">
        <v>210</v>
      </c>
      <c r="Q67">
        <v>1</v>
      </c>
      <c r="W67">
        <v>0</v>
      </c>
      <c r="X67">
        <v>249883284</v>
      </c>
      <c r="Y67">
        <v>0.21000000000000002</v>
      </c>
      <c r="AA67">
        <v>0</v>
      </c>
      <c r="AB67">
        <v>0</v>
      </c>
      <c r="AC67">
        <v>0</v>
      </c>
      <c r="AD67">
        <v>11.64</v>
      </c>
      <c r="AE67">
        <v>0</v>
      </c>
      <c r="AF67">
        <v>0</v>
      </c>
      <c r="AG67">
        <v>0</v>
      </c>
      <c r="AH67">
        <v>11.643000000000001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1.05</v>
      </c>
      <c r="AU67" t="s">
        <v>108</v>
      </c>
      <c r="AV67">
        <v>1</v>
      </c>
      <c r="AW67">
        <v>2</v>
      </c>
      <c r="AX67">
        <v>44607244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Y67*Source!I76</f>
        <v>0</v>
      </c>
      <c r="CY67">
        <f>AD67</f>
        <v>11.64</v>
      </c>
      <c r="CZ67">
        <f>AH67</f>
        <v>11.643000000000001</v>
      </c>
      <c r="DA67">
        <f>AL67</f>
        <v>1</v>
      </c>
      <c r="DB67">
        <f>ROUND((ROUND(AT67*CZ67,2)*0.2),2)</f>
        <v>2.4500000000000002</v>
      </c>
      <c r="DC67">
        <f>ROUND((ROUND(AT67*AG67,2)*0.2),2)</f>
        <v>0</v>
      </c>
    </row>
    <row r="68" spans="1:107" x14ac:dyDescent="0.2">
      <c r="A68">
        <f>ROW(Source!A76)</f>
        <v>76</v>
      </c>
      <c r="B68">
        <v>44606982</v>
      </c>
      <c r="C68">
        <v>44607241</v>
      </c>
      <c r="D68">
        <v>16085243</v>
      </c>
      <c r="E68">
        <v>1</v>
      </c>
      <c r="F68">
        <v>1</v>
      </c>
      <c r="G68">
        <v>1</v>
      </c>
      <c r="H68">
        <v>2</v>
      </c>
      <c r="I68" t="s">
        <v>219</v>
      </c>
      <c r="J68" t="s">
        <v>219</v>
      </c>
      <c r="K68" t="s">
        <v>220</v>
      </c>
      <c r="L68">
        <v>1368</v>
      </c>
      <c r="N68">
        <v>1011</v>
      </c>
      <c r="O68" t="s">
        <v>200</v>
      </c>
      <c r="P68" t="s">
        <v>200</v>
      </c>
      <c r="Q68">
        <v>1</v>
      </c>
      <c r="W68">
        <v>0</v>
      </c>
      <c r="X68">
        <v>1394602843</v>
      </c>
      <c r="Y68">
        <v>0.21000000000000002</v>
      </c>
      <c r="AA68">
        <v>0</v>
      </c>
      <c r="AB68">
        <v>77.599999999999994</v>
      </c>
      <c r="AC68">
        <v>0</v>
      </c>
      <c r="AD68">
        <v>0</v>
      </c>
      <c r="AE68">
        <v>0</v>
      </c>
      <c r="AF68">
        <v>77.599999999999994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1.05</v>
      </c>
      <c r="AU68" t="s">
        <v>108</v>
      </c>
      <c r="AV68">
        <v>0</v>
      </c>
      <c r="AW68">
        <v>2</v>
      </c>
      <c r="AX68">
        <v>44607245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Y68*Source!I76</f>
        <v>0</v>
      </c>
      <c r="CY68">
        <f>AB68</f>
        <v>77.599999999999994</v>
      </c>
      <c r="CZ68">
        <f>AF68</f>
        <v>77.599999999999994</v>
      </c>
      <c r="DA68">
        <f>AJ68</f>
        <v>1</v>
      </c>
      <c r="DB68">
        <f>ROUND((ROUND(AT68*CZ68,2)*0.2),2)</f>
        <v>16.3</v>
      </c>
      <c r="DC68">
        <f>ROUND((ROUND(AT68*AG68,2)*0.2),2)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44607170</v>
      </c>
      <c r="C1">
        <v>44607164</v>
      </c>
      <c r="D1">
        <v>36663205</v>
      </c>
      <c r="E1">
        <v>1</v>
      </c>
      <c r="F1">
        <v>1</v>
      </c>
      <c r="G1">
        <v>1</v>
      </c>
      <c r="H1">
        <v>1</v>
      </c>
      <c r="I1" t="s">
        <v>193</v>
      </c>
      <c r="J1" t="s">
        <v>3</v>
      </c>
      <c r="K1" t="s">
        <v>194</v>
      </c>
      <c r="L1">
        <v>1369</v>
      </c>
      <c r="N1">
        <v>1013</v>
      </c>
      <c r="O1" t="s">
        <v>195</v>
      </c>
      <c r="P1" t="s">
        <v>195</v>
      </c>
      <c r="Q1">
        <v>1</v>
      </c>
      <c r="X1">
        <v>51.3</v>
      </c>
      <c r="Y1">
        <v>0</v>
      </c>
      <c r="Z1">
        <v>0</v>
      </c>
      <c r="AA1">
        <v>0</v>
      </c>
      <c r="AB1">
        <v>126.6</v>
      </c>
      <c r="AC1">
        <v>0</v>
      </c>
      <c r="AD1">
        <v>1</v>
      </c>
      <c r="AE1">
        <v>1</v>
      </c>
      <c r="AF1" t="s">
        <v>3</v>
      </c>
      <c r="AG1">
        <v>51.3</v>
      </c>
      <c r="AH1">
        <v>2</v>
      </c>
      <c r="AI1">
        <v>44607165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44607171</v>
      </c>
      <c r="C2">
        <v>44607164</v>
      </c>
      <c r="D2">
        <v>36663194</v>
      </c>
      <c r="E2">
        <v>1</v>
      </c>
      <c r="F2">
        <v>1</v>
      </c>
      <c r="G2">
        <v>1</v>
      </c>
      <c r="H2">
        <v>1</v>
      </c>
      <c r="I2" t="s">
        <v>196</v>
      </c>
      <c r="J2" t="s">
        <v>3</v>
      </c>
      <c r="K2" t="s">
        <v>197</v>
      </c>
      <c r="L2">
        <v>1369</v>
      </c>
      <c r="N2">
        <v>1013</v>
      </c>
      <c r="O2" t="s">
        <v>195</v>
      </c>
      <c r="P2" t="s">
        <v>195</v>
      </c>
      <c r="Q2">
        <v>1</v>
      </c>
      <c r="X2">
        <v>12.83</v>
      </c>
      <c r="Y2">
        <v>0</v>
      </c>
      <c r="Z2">
        <v>0</v>
      </c>
      <c r="AA2">
        <v>0</v>
      </c>
      <c r="AB2">
        <v>142.80000000000001</v>
      </c>
      <c r="AC2">
        <v>0</v>
      </c>
      <c r="AD2">
        <v>1</v>
      </c>
      <c r="AE2">
        <v>2</v>
      </c>
      <c r="AF2" t="s">
        <v>3</v>
      </c>
      <c r="AG2">
        <v>12.83</v>
      </c>
      <c r="AH2">
        <v>2</v>
      </c>
      <c r="AI2">
        <v>44607166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44607172</v>
      </c>
      <c r="C3">
        <v>44607164</v>
      </c>
      <c r="D3">
        <v>36664232</v>
      </c>
      <c r="E3">
        <v>1</v>
      </c>
      <c r="F3">
        <v>1</v>
      </c>
      <c r="G3">
        <v>1</v>
      </c>
      <c r="H3">
        <v>2</v>
      </c>
      <c r="I3" t="s">
        <v>198</v>
      </c>
      <c r="J3" t="s">
        <v>198</v>
      </c>
      <c r="K3" t="s">
        <v>199</v>
      </c>
      <c r="L3">
        <v>1368</v>
      </c>
      <c r="N3">
        <v>1011</v>
      </c>
      <c r="O3" t="s">
        <v>200</v>
      </c>
      <c r="P3" t="s">
        <v>200</v>
      </c>
      <c r="Q3">
        <v>1</v>
      </c>
      <c r="X3">
        <v>12.83</v>
      </c>
      <c r="Y3">
        <v>0</v>
      </c>
      <c r="Z3">
        <v>198.2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12.83</v>
      </c>
      <c r="AH3">
        <v>2</v>
      </c>
      <c r="AI3">
        <v>44607167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44607173</v>
      </c>
      <c r="C4">
        <v>44607164</v>
      </c>
      <c r="D4">
        <v>36663440</v>
      </c>
      <c r="E4">
        <v>1</v>
      </c>
      <c r="F4">
        <v>1</v>
      </c>
      <c r="G4">
        <v>1</v>
      </c>
      <c r="H4">
        <v>3</v>
      </c>
      <c r="I4" t="s">
        <v>201</v>
      </c>
      <c r="J4" t="s">
        <v>201</v>
      </c>
      <c r="K4" t="s">
        <v>202</v>
      </c>
      <c r="L4">
        <v>1346</v>
      </c>
      <c r="N4">
        <v>1009</v>
      </c>
      <c r="O4" t="s">
        <v>203</v>
      </c>
      <c r="P4" t="s">
        <v>203</v>
      </c>
      <c r="Q4">
        <v>1</v>
      </c>
      <c r="X4">
        <v>4</v>
      </c>
      <c r="Y4">
        <v>218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4</v>
      </c>
      <c r="AH4">
        <v>2</v>
      </c>
      <c r="AI4">
        <v>44607168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44607174</v>
      </c>
      <c r="C5">
        <v>44607164</v>
      </c>
      <c r="D5">
        <v>36663663</v>
      </c>
      <c r="E5">
        <v>1</v>
      </c>
      <c r="F5">
        <v>1</v>
      </c>
      <c r="G5">
        <v>1</v>
      </c>
      <c r="H5">
        <v>3</v>
      </c>
      <c r="I5" t="s">
        <v>204</v>
      </c>
      <c r="J5" t="s">
        <v>204</v>
      </c>
      <c r="K5" t="s">
        <v>205</v>
      </c>
      <c r="L5">
        <v>1296</v>
      </c>
      <c r="N5">
        <v>1002</v>
      </c>
      <c r="O5" t="s">
        <v>206</v>
      </c>
      <c r="P5" t="s">
        <v>206</v>
      </c>
      <c r="Q5">
        <v>1</v>
      </c>
      <c r="X5">
        <v>16</v>
      </c>
      <c r="Y5">
        <v>34.9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16</v>
      </c>
      <c r="AH5">
        <v>2</v>
      </c>
      <c r="AI5">
        <v>44607169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44607197</v>
      </c>
      <c r="C6">
        <v>44607191</v>
      </c>
      <c r="D6">
        <v>36663205</v>
      </c>
      <c r="E6">
        <v>1</v>
      </c>
      <c r="F6">
        <v>1</v>
      </c>
      <c r="G6">
        <v>1</v>
      </c>
      <c r="H6">
        <v>1</v>
      </c>
      <c r="I6" t="s">
        <v>193</v>
      </c>
      <c r="J6" t="s">
        <v>3</v>
      </c>
      <c r="K6" t="s">
        <v>194</v>
      </c>
      <c r="L6">
        <v>1369</v>
      </c>
      <c r="N6">
        <v>1013</v>
      </c>
      <c r="O6" t="s">
        <v>195</v>
      </c>
      <c r="P6" t="s">
        <v>195</v>
      </c>
      <c r="Q6">
        <v>1</v>
      </c>
      <c r="X6">
        <v>22.8</v>
      </c>
      <c r="Y6">
        <v>0</v>
      </c>
      <c r="Z6">
        <v>0</v>
      </c>
      <c r="AA6">
        <v>0</v>
      </c>
      <c r="AB6">
        <v>126.6</v>
      </c>
      <c r="AC6">
        <v>0</v>
      </c>
      <c r="AD6">
        <v>1</v>
      </c>
      <c r="AE6">
        <v>1</v>
      </c>
      <c r="AF6" t="s">
        <v>3</v>
      </c>
      <c r="AG6">
        <v>22.8</v>
      </c>
      <c r="AH6">
        <v>2</v>
      </c>
      <c r="AI6">
        <v>44607192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44607198</v>
      </c>
      <c r="C7">
        <v>44607191</v>
      </c>
      <c r="D7">
        <v>36663194</v>
      </c>
      <c r="E7">
        <v>1</v>
      </c>
      <c r="F7">
        <v>1</v>
      </c>
      <c r="G7">
        <v>1</v>
      </c>
      <c r="H7">
        <v>1</v>
      </c>
      <c r="I7" t="s">
        <v>196</v>
      </c>
      <c r="J7" t="s">
        <v>3</v>
      </c>
      <c r="K7" t="s">
        <v>197</v>
      </c>
      <c r="L7">
        <v>1369</v>
      </c>
      <c r="N7">
        <v>1013</v>
      </c>
      <c r="O7" t="s">
        <v>195</v>
      </c>
      <c r="P7" t="s">
        <v>195</v>
      </c>
      <c r="Q7">
        <v>1</v>
      </c>
      <c r="X7">
        <v>5.7</v>
      </c>
      <c r="Y7">
        <v>0</v>
      </c>
      <c r="Z7">
        <v>0</v>
      </c>
      <c r="AA7">
        <v>0</v>
      </c>
      <c r="AB7">
        <v>142.80000000000001</v>
      </c>
      <c r="AC7">
        <v>0</v>
      </c>
      <c r="AD7">
        <v>1</v>
      </c>
      <c r="AE7">
        <v>2</v>
      </c>
      <c r="AF7" t="s">
        <v>3</v>
      </c>
      <c r="AG7">
        <v>5.7</v>
      </c>
      <c r="AH7">
        <v>2</v>
      </c>
      <c r="AI7">
        <v>44607193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44607199</v>
      </c>
      <c r="C8">
        <v>44607191</v>
      </c>
      <c r="D8">
        <v>36664232</v>
      </c>
      <c r="E8">
        <v>1</v>
      </c>
      <c r="F8">
        <v>1</v>
      </c>
      <c r="G8">
        <v>1</v>
      </c>
      <c r="H8">
        <v>2</v>
      </c>
      <c r="I8" t="s">
        <v>198</v>
      </c>
      <c r="J8" t="s">
        <v>198</v>
      </c>
      <c r="K8" t="s">
        <v>199</v>
      </c>
      <c r="L8">
        <v>1368</v>
      </c>
      <c r="N8">
        <v>1011</v>
      </c>
      <c r="O8" t="s">
        <v>200</v>
      </c>
      <c r="P8" t="s">
        <v>200</v>
      </c>
      <c r="Q8">
        <v>1</v>
      </c>
      <c r="X8">
        <v>5.7</v>
      </c>
      <c r="Y8">
        <v>0</v>
      </c>
      <c r="Z8">
        <v>198.2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5.7</v>
      </c>
      <c r="AH8">
        <v>2</v>
      </c>
      <c r="AI8">
        <v>44607194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44607200</v>
      </c>
      <c r="C9">
        <v>44607191</v>
      </c>
      <c r="D9">
        <v>36663440</v>
      </c>
      <c r="E9">
        <v>1</v>
      </c>
      <c r="F9">
        <v>1</v>
      </c>
      <c r="G9">
        <v>1</v>
      </c>
      <c r="H9">
        <v>3</v>
      </c>
      <c r="I9" t="s">
        <v>201</v>
      </c>
      <c r="J9" t="s">
        <v>201</v>
      </c>
      <c r="K9" t="s">
        <v>202</v>
      </c>
      <c r="L9">
        <v>1346</v>
      </c>
      <c r="N9">
        <v>1009</v>
      </c>
      <c r="O9" t="s">
        <v>203</v>
      </c>
      <c r="P9" t="s">
        <v>203</v>
      </c>
      <c r="Q9">
        <v>1</v>
      </c>
      <c r="X9">
        <v>1.78</v>
      </c>
      <c r="Y9">
        <v>218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1.78</v>
      </c>
      <c r="AH9">
        <v>2</v>
      </c>
      <c r="AI9">
        <v>44607195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44607201</v>
      </c>
      <c r="C10">
        <v>44607191</v>
      </c>
      <c r="D10">
        <v>36663663</v>
      </c>
      <c r="E10">
        <v>1</v>
      </c>
      <c r="F10">
        <v>1</v>
      </c>
      <c r="G10">
        <v>1</v>
      </c>
      <c r="H10">
        <v>3</v>
      </c>
      <c r="I10" t="s">
        <v>204</v>
      </c>
      <c r="J10" t="s">
        <v>204</v>
      </c>
      <c r="K10" t="s">
        <v>205</v>
      </c>
      <c r="L10">
        <v>1296</v>
      </c>
      <c r="N10">
        <v>1002</v>
      </c>
      <c r="O10" t="s">
        <v>206</v>
      </c>
      <c r="P10" t="s">
        <v>206</v>
      </c>
      <c r="Q10">
        <v>1</v>
      </c>
      <c r="X10">
        <v>7.11</v>
      </c>
      <c r="Y10">
        <v>34.9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7.11</v>
      </c>
      <c r="AH10">
        <v>2</v>
      </c>
      <c r="AI10">
        <v>44607196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44607162</v>
      </c>
      <c r="C11">
        <v>44607159</v>
      </c>
      <c r="D11">
        <v>16071882</v>
      </c>
      <c r="E11">
        <v>1</v>
      </c>
      <c r="F11">
        <v>1</v>
      </c>
      <c r="G11">
        <v>1</v>
      </c>
      <c r="H11">
        <v>1</v>
      </c>
      <c r="I11" t="s">
        <v>207</v>
      </c>
      <c r="J11" t="s">
        <v>3</v>
      </c>
      <c r="K11" t="s">
        <v>208</v>
      </c>
      <c r="L11">
        <v>1476</v>
      </c>
      <c r="N11">
        <v>1013</v>
      </c>
      <c r="O11" t="s">
        <v>209</v>
      </c>
      <c r="P11" t="s">
        <v>210</v>
      </c>
      <c r="Q11">
        <v>1</v>
      </c>
      <c r="X11">
        <v>112.5</v>
      </c>
      <c r="Y11">
        <v>0</v>
      </c>
      <c r="Z11">
        <v>0</v>
      </c>
      <c r="AA11">
        <v>0</v>
      </c>
      <c r="AB11">
        <v>11.643000000000001</v>
      </c>
      <c r="AC11">
        <v>0</v>
      </c>
      <c r="AD11">
        <v>1</v>
      </c>
      <c r="AE11">
        <v>1</v>
      </c>
      <c r="AF11" t="s">
        <v>3</v>
      </c>
      <c r="AG11">
        <v>112.5</v>
      </c>
      <c r="AH11">
        <v>2</v>
      </c>
      <c r="AI11">
        <v>44607160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44607163</v>
      </c>
      <c r="C12">
        <v>44607159</v>
      </c>
      <c r="D12">
        <v>18956671</v>
      </c>
      <c r="E12">
        <v>1</v>
      </c>
      <c r="F12">
        <v>1</v>
      </c>
      <c r="G12">
        <v>1</v>
      </c>
      <c r="H12">
        <v>2</v>
      </c>
      <c r="I12" t="s">
        <v>211</v>
      </c>
      <c r="J12" t="s">
        <v>211</v>
      </c>
      <c r="K12" t="s">
        <v>212</v>
      </c>
      <c r="L12">
        <v>1368</v>
      </c>
      <c r="N12">
        <v>1011</v>
      </c>
      <c r="O12" t="s">
        <v>200</v>
      </c>
      <c r="P12" t="s">
        <v>200</v>
      </c>
      <c r="Q12">
        <v>1</v>
      </c>
      <c r="X12">
        <v>22.5</v>
      </c>
      <c r="Y12">
        <v>0</v>
      </c>
      <c r="Z12">
        <v>99.8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22.5</v>
      </c>
      <c r="AH12">
        <v>2</v>
      </c>
      <c r="AI12">
        <v>44607161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44607181</v>
      </c>
      <c r="C13">
        <v>44607175</v>
      </c>
      <c r="D13">
        <v>36663192</v>
      </c>
      <c r="E13">
        <v>1</v>
      </c>
      <c r="F13">
        <v>1</v>
      </c>
      <c r="G13">
        <v>1</v>
      </c>
      <c r="H13">
        <v>1</v>
      </c>
      <c r="I13" t="s">
        <v>213</v>
      </c>
      <c r="J13" t="s">
        <v>3</v>
      </c>
      <c r="K13" t="s">
        <v>214</v>
      </c>
      <c r="L13">
        <v>1369</v>
      </c>
      <c r="N13">
        <v>1013</v>
      </c>
      <c r="O13" t="s">
        <v>195</v>
      </c>
      <c r="P13" t="s">
        <v>195</v>
      </c>
      <c r="Q13">
        <v>1</v>
      </c>
      <c r="X13">
        <v>51.3</v>
      </c>
      <c r="Y13">
        <v>0</v>
      </c>
      <c r="Z13">
        <v>0</v>
      </c>
      <c r="AA13">
        <v>0</v>
      </c>
      <c r="AB13">
        <v>142.80000000000001</v>
      </c>
      <c r="AC13">
        <v>0</v>
      </c>
      <c r="AD13">
        <v>1</v>
      </c>
      <c r="AE13">
        <v>1</v>
      </c>
      <c r="AF13" t="s">
        <v>3</v>
      </c>
      <c r="AG13">
        <v>51.3</v>
      </c>
      <c r="AH13">
        <v>2</v>
      </c>
      <c r="AI13">
        <v>44607176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44607182</v>
      </c>
      <c r="C14">
        <v>44607175</v>
      </c>
      <c r="D14">
        <v>36663194</v>
      </c>
      <c r="E14">
        <v>1</v>
      </c>
      <c r="F14">
        <v>1</v>
      </c>
      <c r="G14">
        <v>1</v>
      </c>
      <c r="H14">
        <v>1</v>
      </c>
      <c r="I14" t="s">
        <v>196</v>
      </c>
      <c r="J14" t="s">
        <v>3</v>
      </c>
      <c r="K14" t="s">
        <v>197</v>
      </c>
      <c r="L14">
        <v>1369</v>
      </c>
      <c r="N14">
        <v>1013</v>
      </c>
      <c r="O14" t="s">
        <v>195</v>
      </c>
      <c r="P14" t="s">
        <v>195</v>
      </c>
      <c r="Q14">
        <v>1</v>
      </c>
      <c r="X14">
        <v>12.83</v>
      </c>
      <c r="Y14">
        <v>0</v>
      </c>
      <c r="Z14">
        <v>0</v>
      </c>
      <c r="AA14">
        <v>0</v>
      </c>
      <c r="AB14">
        <v>142.80000000000001</v>
      </c>
      <c r="AC14">
        <v>0</v>
      </c>
      <c r="AD14">
        <v>1</v>
      </c>
      <c r="AE14">
        <v>2</v>
      </c>
      <c r="AF14" t="s">
        <v>3</v>
      </c>
      <c r="AG14">
        <v>12.83</v>
      </c>
      <c r="AH14">
        <v>2</v>
      </c>
      <c r="AI14">
        <v>44607177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44607183</v>
      </c>
      <c r="C15">
        <v>44607175</v>
      </c>
      <c r="D15">
        <v>36664196</v>
      </c>
      <c r="E15">
        <v>1</v>
      </c>
      <c r="F15">
        <v>1</v>
      </c>
      <c r="G15">
        <v>1</v>
      </c>
      <c r="H15">
        <v>2</v>
      </c>
      <c r="I15" t="s">
        <v>215</v>
      </c>
      <c r="J15" t="s">
        <v>215</v>
      </c>
      <c r="K15" t="s">
        <v>216</v>
      </c>
      <c r="L15">
        <v>1368</v>
      </c>
      <c r="N15">
        <v>1011</v>
      </c>
      <c r="O15" t="s">
        <v>200</v>
      </c>
      <c r="P15" t="s">
        <v>200</v>
      </c>
      <c r="Q15">
        <v>1</v>
      </c>
      <c r="X15">
        <v>12.83</v>
      </c>
      <c r="Y15">
        <v>0</v>
      </c>
      <c r="Z15">
        <v>231.7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12.83</v>
      </c>
      <c r="AH15">
        <v>2</v>
      </c>
      <c r="AI15">
        <v>44607178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44607184</v>
      </c>
      <c r="C16">
        <v>44607175</v>
      </c>
      <c r="D16">
        <v>36663440</v>
      </c>
      <c r="E16">
        <v>1</v>
      </c>
      <c r="F16">
        <v>1</v>
      </c>
      <c r="G16">
        <v>1</v>
      </c>
      <c r="H16">
        <v>3</v>
      </c>
      <c r="I16" t="s">
        <v>201</v>
      </c>
      <c r="J16" t="s">
        <v>201</v>
      </c>
      <c r="K16" t="s">
        <v>202</v>
      </c>
      <c r="L16">
        <v>1346</v>
      </c>
      <c r="N16">
        <v>1009</v>
      </c>
      <c r="O16" t="s">
        <v>203</v>
      </c>
      <c r="P16" t="s">
        <v>203</v>
      </c>
      <c r="Q16">
        <v>1</v>
      </c>
      <c r="X16">
        <v>4.62</v>
      </c>
      <c r="Y16">
        <v>218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4.62</v>
      </c>
      <c r="AH16">
        <v>2</v>
      </c>
      <c r="AI16">
        <v>44607179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44607185</v>
      </c>
      <c r="C17">
        <v>44607175</v>
      </c>
      <c r="D17">
        <v>36663663</v>
      </c>
      <c r="E17">
        <v>1</v>
      </c>
      <c r="F17">
        <v>1</v>
      </c>
      <c r="G17">
        <v>1</v>
      </c>
      <c r="H17">
        <v>3</v>
      </c>
      <c r="I17" t="s">
        <v>204</v>
      </c>
      <c r="J17" t="s">
        <v>204</v>
      </c>
      <c r="K17" t="s">
        <v>205</v>
      </c>
      <c r="L17">
        <v>1296</v>
      </c>
      <c r="N17">
        <v>1002</v>
      </c>
      <c r="O17" t="s">
        <v>206</v>
      </c>
      <c r="P17" t="s">
        <v>206</v>
      </c>
      <c r="Q17">
        <v>1</v>
      </c>
      <c r="X17">
        <v>15.79</v>
      </c>
      <c r="Y17">
        <v>34.9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15.79</v>
      </c>
      <c r="AH17">
        <v>2</v>
      </c>
      <c r="AI17">
        <v>44607180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44608589</v>
      </c>
      <c r="C18">
        <v>44608588</v>
      </c>
      <c r="D18">
        <v>36663192</v>
      </c>
      <c r="E18">
        <v>1</v>
      </c>
      <c r="F18">
        <v>1</v>
      </c>
      <c r="G18">
        <v>1</v>
      </c>
      <c r="H18">
        <v>1</v>
      </c>
      <c r="I18" t="s">
        <v>213</v>
      </c>
      <c r="J18" t="s">
        <v>3</v>
      </c>
      <c r="K18" t="s">
        <v>214</v>
      </c>
      <c r="L18">
        <v>1369</v>
      </c>
      <c r="N18">
        <v>1013</v>
      </c>
      <c r="O18" t="s">
        <v>195</v>
      </c>
      <c r="P18" t="s">
        <v>195</v>
      </c>
      <c r="Q18">
        <v>1</v>
      </c>
      <c r="X18">
        <v>22.8</v>
      </c>
      <c r="Y18">
        <v>0</v>
      </c>
      <c r="Z18">
        <v>0</v>
      </c>
      <c r="AA18">
        <v>0</v>
      </c>
      <c r="AB18">
        <v>142.80000000000001</v>
      </c>
      <c r="AC18">
        <v>0</v>
      </c>
      <c r="AD18">
        <v>1</v>
      </c>
      <c r="AE18">
        <v>1</v>
      </c>
      <c r="AF18" t="s">
        <v>3</v>
      </c>
      <c r="AG18">
        <v>22.8</v>
      </c>
      <c r="AH18">
        <v>2</v>
      </c>
      <c r="AI18">
        <v>44608589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44608590</v>
      </c>
      <c r="C19">
        <v>44608588</v>
      </c>
      <c r="D19">
        <v>36663194</v>
      </c>
      <c r="E19">
        <v>1</v>
      </c>
      <c r="F19">
        <v>1</v>
      </c>
      <c r="G19">
        <v>1</v>
      </c>
      <c r="H19">
        <v>1</v>
      </c>
      <c r="I19" t="s">
        <v>196</v>
      </c>
      <c r="J19" t="s">
        <v>3</v>
      </c>
      <c r="K19" t="s">
        <v>197</v>
      </c>
      <c r="L19">
        <v>1369</v>
      </c>
      <c r="N19">
        <v>1013</v>
      </c>
      <c r="O19" t="s">
        <v>195</v>
      </c>
      <c r="P19" t="s">
        <v>195</v>
      </c>
      <c r="Q19">
        <v>1</v>
      </c>
      <c r="X19">
        <v>5.7</v>
      </c>
      <c r="Y19">
        <v>0</v>
      </c>
      <c r="Z19">
        <v>0</v>
      </c>
      <c r="AA19">
        <v>0</v>
      </c>
      <c r="AB19">
        <v>142.80000000000001</v>
      </c>
      <c r="AC19">
        <v>0</v>
      </c>
      <c r="AD19">
        <v>1</v>
      </c>
      <c r="AE19">
        <v>2</v>
      </c>
      <c r="AF19" t="s">
        <v>3</v>
      </c>
      <c r="AG19">
        <v>5.7</v>
      </c>
      <c r="AH19">
        <v>2</v>
      </c>
      <c r="AI19">
        <v>44608590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44608591</v>
      </c>
      <c r="C20">
        <v>44608588</v>
      </c>
      <c r="D20">
        <v>36664196</v>
      </c>
      <c r="E20">
        <v>1</v>
      </c>
      <c r="F20">
        <v>1</v>
      </c>
      <c r="G20">
        <v>1</v>
      </c>
      <c r="H20">
        <v>2</v>
      </c>
      <c r="I20" t="s">
        <v>215</v>
      </c>
      <c r="J20" t="s">
        <v>215</v>
      </c>
      <c r="K20" t="s">
        <v>216</v>
      </c>
      <c r="L20">
        <v>1368</v>
      </c>
      <c r="N20">
        <v>1011</v>
      </c>
      <c r="O20" t="s">
        <v>200</v>
      </c>
      <c r="P20" t="s">
        <v>200</v>
      </c>
      <c r="Q20">
        <v>1</v>
      </c>
      <c r="X20">
        <v>5.7</v>
      </c>
      <c r="Y20">
        <v>0</v>
      </c>
      <c r="Z20">
        <v>231.7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5.7</v>
      </c>
      <c r="AH20">
        <v>2</v>
      </c>
      <c r="AI20">
        <v>44608591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44608592</v>
      </c>
      <c r="C21">
        <v>44608588</v>
      </c>
      <c r="D21">
        <v>36663440</v>
      </c>
      <c r="E21">
        <v>1</v>
      </c>
      <c r="F21">
        <v>1</v>
      </c>
      <c r="G21">
        <v>1</v>
      </c>
      <c r="H21">
        <v>3</v>
      </c>
      <c r="I21" t="s">
        <v>201</v>
      </c>
      <c r="J21" t="s">
        <v>201</v>
      </c>
      <c r="K21" t="s">
        <v>202</v>
      </c>
      <c r="L21">
        <v>1346</v>
      </c>
      <c r="N21">
        <v>1009</v>
      </c>
      <c r="O21" t="s">
        <v>203</v>
      </c>
      <c r="P21" t="s">
        <v>203</v>
      </c>
      <c r="Q21">
        <v>1</v>
      </c>
      <c r="X21">
        <v>1.78</v>
      </c>
      <c r="Y21">
        <v>218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1.78</v>
      </c>
      <c r="AH21">
        <v>2</v>
      </c>
      <c r="AI21">
        <v>44608592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44608593</v>
      </c>
      <c r="C22">
        <v>44608588</v>
      </c>
      <c r="D22">
        <v>36663663</v>
      </c>
      <c r="E22">
        <v>1</v>
      </c>
      <c r="F22">
        <v>1</v>
      </c>
      <c r="G22">
        <v>1</v>
      </c>
      <c r="H22">
        <v>3</v>
      </c>
      <c r="I22" t="s">
        <v>204</v>
      </c>
      <c r="J22" t="s">
        <v>204</v>
      </c>
      <c r="K22" t="s">
        <v>205</v>
      </c>
      <c r="L22">
        <v>1296</v>
      </c>
      <c r="N22">
        <v>1002</v>
      </c>
      <c r="O22" t="s">
        <v>206</v>
      </c>
      <c r="P22" t="s">
        <v>206</v>
      </c>
      <c r="Q22">
        <v>1</v>
      </c>
      <c r="X22">
        <v>7.11</v>
      </c>
      <c r="Y22">
        <v>34.9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7.11</v>
      </c>
      <c r="AH22">
        <v>2</v>
      </c>
      <c r="AI22">
        <v>44608593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44607189</v>
      </c>
      <c r="C23">
        <v>44607186</v>
      </c>
      <c r="D23">
        <v>16071882</v>
      </c>
      <c r="E23">
        <v>1</v>
      </c>
      <c r="F23">
        <v>1</v>
      </c>
      <c r="G23">
        <v>1</v>
      </c>
      <c r="H23">
        <v>1</v>
      </c>
      <c r="I23" t="s">
        <v>207</v>
      </c>
      <c r="J23" t="s">
        <v>3</v>
      </c>
      <c r="K23" t="s">
        <v>208</v>
      </c>
      <c r="L23">
        <v>1476</v>
      </c>
      <c r="N23">
        <v>1013</v>
      </c>
      <c r="O23" t="s">
        <v>209</v>
      </c>
      <c r="P23" t="s">
        <v>210</v>
      </c>
      <c r="Q23">
        <v>1</v>
      </c>
      <c r="X23">
        <v>50</v>
      </c>
      <c r="Y23">
        <v>0</v>
      </c>
      <c r="Z23">
        <v>0</v>
      </c>
      <c r="AA23">
        <v>0</v>
      </c>
      <c r="AB23">
        <v>11.643000000000001</v>
      </c>
      <c r="AC23">
        <v>0</v>
      </c>
      <c r="AD23">
        <v>1</v>
      </c>
      <c r="AE23">
        <v>1</v>
      </c>
      <c r="AF23" t="s">
        <v>3</v>
      </c>
      <c r="AG23">
        <v>50</v>
      </c>
      <c r="AH23">
        <v>2</v>
      </c>
      <c r="AI23">
        <v>44607187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44607190</v>
      </c>
      <c r="C24">
        <v>44607186</v>
      </c>
      <c r="D24">
        <v>18956671</v>
      </c>
      <c r="E24">
        <v>1</v>
      </c>
      <c r="F24">
        <v>1</v>
      </c>
      <c r="G24">
        <v>1</v>
      </c>
      <c r="H24">
        <v>2</v>
      </c>
      <c r="I24" t="s">
        <v>211</v>
      </c>
      <c r="J24" t="s">
        <v>211</v>
      </c>
      <c r="K24" t="s">
        <v>212</v>
      </c>
      <c r="L24">
        <v>1368</v>
      </c>
      <c r="N24">
        <v>1011</v>
      </c>
      <c r="O24" t="s">
        <v>200</v>
      </c>
      <c r="P24" t="s">
        <v>200</v>
      </c>
      <c r="Q24">
        <v>1</v>
      </c>
      <c r="X24">
        <v>10</v>
      </c>
      <c r="Y24">
        <v>0</v>
      </c>
      <c r="Z24">
        <v>99.8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10</v>
      </c>
      <c r="AH24">
        <v>2</v>
      </c>
      <c r="AI24">
        <v>44607188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44607209</v>
      </c>
      <c r="C25">
        <v>44607202</v>
      </c>
      <c r="D25">
        <v>36663205</v>
      </c>
      <c r="E25">
        <v>1</v>
      </c>
      <c r="F25">
        <v>1</v>
      </c>
      <c r="G25">
        <v>1</v>
      </c>
      <c r="H25">
        <v>1</v>
      </c>
      <c r="I25" t="s">
        <v>193</v>
      </c>
      <c r="J25" t="s">
        <v>3</v>
      </c>
      <c r="K25" t="s">
        <v>194</v>
      </c>
      <c r="L25">
        <v>1369</v>
      </c>
      <c r="N25">
        <v>1013</v>
      </c>
      <c r="O25" t="s">
        <v>195</v>
      </c>
      <c r="P25" t="s">
        <v>195</v>
      </c>
      <c r="Q25">
        <v>1</v>
      </c>
      <c r="X25">
        <v>16.47</v>
      </c>
      <c r="Y25">
        <v>0</v>
      </c>
      <c r="Z25">
        <v>0</v>
      </c>
      <c r="AA25">
        <v>0</v>
      </c>
      <c r="AB25">
        <v>126.6</v>
      </c>
      <c r="AC25">
        <v>0</v>
      </c>
      <c r="AD25">
        <v>1</v>
      </c>
      <c r="AE25">
        <v>1</v>
      </c>
      <c r="AF25" t="s">
        <v>3</v>
      </c>
      <c r="AG25">
        <v>16.47</v>
      </c>
      <c r="AH25">
        <v>2</v>
      </c>
      <c r="AI25">
        <v>44607203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44607210</v>
      </c>
      <c r="C26">
        <v>44607202</v>
      </c>
      <c r="D26">
        <v>36663194</v>
      </c>
      <c r="E26">
        <v>1</v>
      </c>
      <c r="F26">
        <v>1</v>
      </c>
      <c r="G26">
        <v>1</v>
      </c>
      <c r="H26">
        <v>1</v>
      </c>
      <c r="I26" t="s">
        <v>196</v>
      </c>
      <c r="J26" t="s">
        <v>3</v>
      </c>
      <c r="K26" t="s">
        <v>197</v>
      </c>
      <c r="L26">
        <v>1369</v>
      </c>
      <c r="N26">
        <v>1013</v>
      </c>
      <c r="O26" t="s">
        <v>195</v>
      </c>
      <c r="P26" t="s">
        <v>195</v>
      </c>
      <c r="Q26">
        <v>1</v>
      </c>
      <c r="X26">
        <v>5.49</v>
      </c>
      <c r="Y26">
        <v>0</v>
      </c>
      <c r="Z26">
        <v>0</v>
      </c>
      <c r="AA26">
        <v>0</v>
      </c>
      <c r="AB26">
        <v>142.80000000000001</v>
      </c>
      <c r="AC26">
        <v>0</v>
      </c>
      <c r="AD26">
        <v>1</v>
      </c>
      <c r="AE26">
        <v>2</v>
      </c>
      <c r="AF26" t="s">
        <v>3</v>
      </c>
      <c r="AG26">
        <v>5.49</v>
      </c>
      <c r="AH26">
        <v>2</v>
      </c>
      <c r="AI26">
        <v>44607204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44607211</v>
      </c>
      <c r="C27">
        <v>44607202</v>
      </c>
      <c r="D27">
        <v>36664224</v>
      </c>
      <c r="E27">
        <v>1</v>
      </c>
      <c r="F27">
        <v>1</v>
      </c>
      <c r="G27">
        <v>1</v>
      </c>
      <c r="H27">
        <v>2</v>
      </c>
      <c r="I27" t="s">
        <v>217</v>
      </c>
      <c r="J27" t="s">
        <v>217</v>
      </c>
      <c r="K27" t="s">
        <v>218</v>
      </c>
      <c r="L27">
        <v>1368</v>
      </c>
      <c r="N27">
        <v>1011</v>
      </c>
      <c r="O27" t="s">
        <v>200</v>
      </c>
      <c r="P27" t="s">
        <v>200</v>
      </c>
      <c r="Q27">
        <v>1</v>
      </c>
      <c r="X27">
        <v>4.5599999999999996</v>
      </c>
      <c r="Y27">
        <v>0</v>
      </c>
      <c r="Z27">
        <v>457.7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4.5599999999999996</v>
      </c>
      <c r="AH27">
        <v>2</v>
      </c>
      <c r="AI27">
        <v>44607205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44607212</v>
      </c>
      <c r="C28">
        <v>44607202</v>
      </c>
      <c r="D28">
        <v>36664232</v>
      </c>
      <c r="E28">
        <v>1</v>
      </c>
      <c r="F28">
        <v>1</v>
      </c>
      <c r="G28">
        <v>1</v>
      </c>
      <c r="H28">
        <v>2</v>
      </c>
      <c r="I28" t="s">
        <v>198</v>
      </c>
      <c r="J28" t="s">
        <v>198</v>
      </c>
      <c r="K28" t="s">
        <v>199</v>
      </c>
      <c r="L28">
        <v>1368</v>
      </c>
      <c r="N28">
        <v>1011</v>
      </c>
      <c r="O28" t="s">
        <v>200</v>
      </c>
      <c r="P28" t="s">
        <v>200</v>
      </c>
      <c r="Q28">
        <v>1</v>
      </c>
      <c r="X28">
        <v>5.49</v>
      </c>
      <c r="Y28">
        <v>0</v>
      </c>
      <c r="Z28">
        <v>198.2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5.49</v>
      </c>
      <c r="AH28">
        <v>2</v>
      </c>
      <c r="AI28">
        <v>44607206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44607213</v>
      </c>
      <c r="C29">
        <v>44607202</v>
      </c>
      <c r="D29">
        <v>36663440</v>
      </c>
      <c r="E29">
        <v>1</v>
      </c>
      <c r="F29">
        <v>1</v>
      </c>
      <c r="G29">
        <v>1</v>
      </c>
      <c r="H29">
        <v>3</v>
      </c>
      <c r="I29" t="s">
        <v>201</v>
      </c>
      <c r="J29" t="s">
        <v>201</v>
      </c>
      <c r="K29" t="s">
        <v>202</v>
      </c>
      <c r="L29">
        <v>1346</v>
      </c>
      <c r="N29">
        <v>1009</v>
      </c>
      <c r="O29" t="s">
        <v>203</v>
      </c>
      <c r="P29" t="s">
        <v>203</v>
      </c>
      <c r="Q29">
        <v>1</v>
      </c>
      <c r="X29">
        <v>1.6</v>
      </c>
      <c r="Y29">
        <v>218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1.6</v>
      </c>
      <c r="AH29">
        <v>2</v>
      </c>
      <c r="AI29">
        <v>44607207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44607214</v>
      </c>
      <c r="C30">
        <v>44607202</v>
      </c>
      <c r="D30">
        <v>36663663</v>
      </c>
      <c r="E30">
        <v>1</v>
      </c>
      <c r="F30">
        <v>1</v>
      </c>
      <c r="G30">
        <v>1</v>
      </c>
      <c r="H30">
        <v>3</v>
      </c>
      <c r="I30" t="s">
        <v>204</v>
      </c>
      <c r="J30" t="s">
        <v>204</v>
      </c>
      <c r="K30" t="s">
        <v>205</v>
      </c>
      <c r="L30">
        <v>1296</v>
      </c>
      <c r="N30">
        <v>1002</v>
      </c>
      <c r="O30" t="s">
        <v>206</v>
      </c>
      <c r="P30" t="s">
        <v>206</v>
      </c>
      <c r="Q30">
        <v>1</v>
      </c>
      <c r="X30">
        <v>6.6</v>
      </c>
      <c r="Y30">
        <v>34.9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6.6</v>
      </c>
      <c r="AH30">
        <v>2</v>
      </c>
      <c r="AI30">
        <v>44607208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44607222</v>
      </c>
      <c r="C31">
        <v>44607215</v>
      </c>
      <c r="D31">
        <v>36663205</v>
      </c>
      <c r="E31">
        <v>1</v>
      </c>
      <c r="F31">
        <v>1</v>
      </c>
      <c r="G31">
        <v>1</v>
      </c>
      <c r="H31">
        <v>1</v>
      </c>
      <c r="I31" t="s">
        <v>193</v>
      </c>
      <c r="J31" t="s">
        <v>3</v>
      </c>
      <c r="K31" t="s">
        <v>194</v>
      </c>
      <c r="L31">
        <v>1369</v>
      </c>
      <c r="N31">
        <v>1013</v>
      </c>
      <c r="O31" t="s">
        <v>195</v>
      </c>
      <c r="P31" t="s">
        <v>195</v>
      </c>
      <c r="Q31">
        <v>1</v>
      </c>
      <c r="X31">
        <v>8.82</v>
      </c>
      <c r="Y31">
        <v>0</v>
      </c>
      <c r="Z31">
        <v>0</v>
      </c>
      <c r="AA31">
        <v>0</v>
      </c>
      <c r="AB31">
        <v>126.6</v>
      </c>
      <c r="AC31">
        <v>0</v>
      </c>
      <c r="AD31">
        <v>1</v>
      </c>
      <c r="AE31">
        <v>1</v>
      </c>
      <c r="AF31" t="s">
        <v>3</v>
      </c>
      <c r="AG31">
        <v>8.82</v>
      </c>
      <c r="AH31">
        <v>2</v>
      </c>
      <c r="AI31">
        <v>44607216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44607223</v>
      </c>
      <c r="C32">
        <v>44607215</v>
      </c>
      <c r="D32">
        <v>36663194</v>
      </c>
      <c r="E32">
        <v>1</v>
      </c>
      <c r="F32">
        <v>1</v>
      </c>
      <c r="G32">
        <v>1</v>
      </c>
      <c r="H32">
        <v>1</v>
      </c>
      <c r="I32" t="s">
        <v>196</v>
      </c>
      <c r="J32" t="s">
        <v>3</v>
      </c>
      <c r="K32" t="s">
        <v>197</v>
      </c>
      <c r="L32">
        <v>1369</v>
      </c>
      <c r="N32">
        <v>1013</v>
      </c>
      <c r="O32" t="s">
        <v>195</v>
      </c>
      <c r="P32" t="s">
        <v>195</v>
      </c>
      <c r="Q32">
        <v>1</v>
      </c>
      <c r="X32">
        <v>2.94</v>
      </c>
      <c r="Y32">
        <v>0</v>
      </c>
      <c r="Z32">
        <v>0</v>
      </c>
      <c r="AA32">
        <v>0</v>
      </c>
      <c r="AB32">
        <v>142.80000000000001</v>
      </c>
      <c r="AC32">
        <v>0</v>
      </c>
      <c r="AD32">
        <v>1</v>
      </c>
      <c r="AE32">
        <v>2</v>
      </c>
      <c r="AF32" t="s">
        <v>3</v>
      </c>
      <c r="AG32">
        <v>2.94</v>
      </c>
      <c r="AH32">
        <v>2</v>
      </c>
      <c r="AI32">
        <v>44607217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44607224</v>
      </c>
      <c r="C33">
        <v>44607215</v>
      </c>
      <c r="D33">
        <v>36664224</v>
      </c>
      <c r="E33">
        <v>1</v>
      </c>
      <c r="F33">
        <v>1</v>
      </c>
      <c r="G33">
        <v>1</v>
      </c>
      <c r="H33">
        <v>2</v>
      </c>
      <c r="I33" t="s">
        <v>217</v>
      </c>
      <c r="J33" t="s">
        <v>217</v>
      </c>
      <c r="K33" t="s">
        <v>218</v>
      </c>
      <c r="L33">
        <v>1368</v>
      </c>
      <c r="N33">
        <v>1011</v>
      </c>
      <c r="O33" t="s">
        <v>200</v>
      </c>
      <c r="P33" t="s">
        <v>200</v>
      </c>
      <c r="Q33">
        <v>1</v>
      </c>
      <c r="X33">
        <v>2.2400000000000002</v>
      </c>
      <c r="Y33">
        <v>0</v>
      </c>
      <c r="Z33">
        <v>457.7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2.2400000000000002</v>
      </c>
      <c r="AH33">
        <v>2</v>
      </c>
      <c r="AI33">
        <v>44607218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44607225</v>
      </c>
      <c r="C34">
        <v>44607215</v>
      </c>
      <c r="D34">
        <v>36664232</v>
      </c>
      <c r="E34">
        <v>1</v>
      </c>
      <c r="F34">
        <v>1</v>
      </c>
      <c r="G34">
        <v>1</v>
      </c>
      <c r="H34">
        <v>2</v>
      </c>
      <c r="I34" t="s">
        <v>198</v>
      </c>
      <c r="J34" t="s">
        <v>198</v>
      </c>
      <c r="K34" t="s">
        <v>199</v>
      </c>
      <c r="L34">
        <v>1368</v>
      </c>
      <c r="N34">
        <v>1011</v>
      </c>
      <c r="O34" t="s">
        <v>200</v>
      </c>
      <c r="P34" t="s">
        <v>200</v>
      </c>
      <c r="Q34">
        <v>1</v>
      </c>
      <c r="X34">
        <v>2.94</v>
      </c>
      <c r="Y34">
        <v>0</v>
      </c>
      <c r="Z34">
        <v>198.2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2.94</v>
      </c>
      <c r="AH34">
        <v>2</v>
      </c>
      <c r="AI34">
        <v>44607219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44607226</v>
      </c>
      <c r="C35">
        <v>44607215</v>
      </c>
      <c r="D35">
        <v>36663440</v>
      </c>
      <c r="E35">
        <v>1</v>
      </c>
      <c r="F35">
        <v>1</v>
      </c>
      <c r="G35">
        <v>1</v>
      </c>
      <c r="H35">
        <v>3</v>
      </c>
      <c r="I35" t="s">
        <v>201</v>
      </c>
      <c r="J35" t="s">
        <v>201</v>
      </c>
      <c r="K35" t="s">
        <v>202</v>
      </c>
      <c r="L35">
        <v>1346</v>
      </c>
      <c r="N35">
        <v>1009</v>
      </c>
      <c r="O35" t="s">
        <v>203</v>
      </c>
      <c r="P35" t="s">
        <v>203</v>
      </c>
      <c r="Q35">
        <v>1</v>
      </c>
      <c r="X35">
        <v>0.8</v>
      </c>
      <c r="Y35">
        <v>218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0.8</v>
      </c>
      <c r="AH35">
        <v>2</v>
      </c>
      <c r="AI35">
        <v>44607220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44607227</v>
      </c>
      <c r="C36">
        <v>44607215</v>
      </c>
      <c r="D36">
        <v>36663663</v>
      </c>
      <c r="E36">
        <v>1</v>
      </c>
      <c r="F36">
        <v>1</v>
      </c>
      <c r="G36">
        <v>1</v>
      </c>
      <c r="H36">
        <v>3</v>
      </c>
      <c r="I36" t="s">
        <v>204</v>
      </c>
      <c r="J36" t="s">
        <v>204</v>
      </c>
      <c r="K36" t="s">
        <v>205</v>
      </c>
      <c r="L36">
        <v>1296</v>
      </c>
      <c r="N36">
        <v>1002</v>
      </c>
      <c r="O36" t="s">
        <v>206</v>
      </c>
      <c r="P36" t="s">
        <v>206</v>
      </c>
      <c r="Q36">
        <v>1</v>
      </c>
      <c r="X36">
        <v>3.2</v>
      </c>
      <c r="Y36">
        <v>34.9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3.2</v>
      </c>
      <c r="AH36">
        <v>2</v>
      </c>
      <c r="AI36">
        <v>44607221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44607235</v>
      </c>
      <c r="C37">
        <v>44607228</v>
      </c>
      <c r="D37">
        <v>36663192</v>
      </c>
      <c r="E37">
        <v>1</v>
      </c>
      <c r="F37">
        <v>1</v>
      </c>
      <c r="G37">
        <v>1</v>
      </c>
      <c r="H37">
        <v>1</v>
      </c>
      <c r="I37" t="s">
        <v>213</v>
      </c>
      <c r="J37" t="s">
        <v>3</v>
      </c>
      <c r="K37" t="s">
        <v>214</v>
      </c>
      <c r="L37">
        <v>1369</v>
      </c>
      <c r="N37">
        <v>1013</v>
      </c>
      <c r="O37" t="s">
        <v>195</v>
      </c>
      <c r="P37" t="s">
        <v>195</v>
      </c>
      <c r="Q37">
        <v>1</v>
      </c>
      <c r="X37">
        <v>11.91</v>
      </c>
      <c r="Y37">
        <v>0</v>
      </c>
      <c r="Z37">
        <v>0</v>
      </c>
      <c r="AA37">
        <v>0</v>
      </c>
      <c r="AB37">
        <v>142.80000000000001</v>
      </c>
      <c r="AC37">
        <v>0</v>
      </c>
      <c r="AD37">
        <v>1</v>
      </c>
      <c r="AE37">
        <v>1</v>
      </c>
      <c r="AF37" t="s">
        <v>3</v>
      </c>
      <c r="AG37">
        <v>11.91</v>
      </c>
      <c r="AH37">
        <v>2</v>
      </c>
      <c r="AI37">
        <v>44607229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44607236</v>
      </c>
      <c r="C38">
        <v>44607228</v>
      </c>
      <c r="D38">
        <v>36663194</v>
      </c>
      <c r="E38">
        <v>1</v>
      </c>
      <c r="F38">
        <v>1</v>
      </c>
      <c r="G38">
        <v>1</v>
      </c>
      <c r="H38">
        <v>1</v>
      </c>
      <c r="I38" t="s">
        <v>196</v>
      </c>
      <c r="J38" t="s">
        <v>3</v>
      </c>
      <c r="K38" t="s">
        <v>197</v>
      </c>
      <c r="L38">
        <v>1369</v>
      </c>
      <c r="N38">
        <v>1013</v>
      </c>
      <c r="O38" t="s">
        <v>195</v>
      </c>
      <c r="P38" t="s">
        <v>195</v>
      </c>
      <c r="Q38">
        <v>1</v>
      </c>
      <c r="X38">
        <v>5.49</v>
      </c>
      <c r="Y38">
        <v>0</v>
      </c>
      <c r="Z38">
        <v>0</v>
      </c>
      <c r="AA38">
        <v>0</v>
      </c>
      <c r="AB38">
        <v>142.80000000000001</v>
      </c>
      <c r="AC38">
        <v>0</v>
      </c>
      <c r="AD38">
        <v>1</v>
      </c>
      <c r="AE38">
        <v>2</v>
      </c>
      <c r="AF38" t="s">
        <v>3</v>
      </c>
      <c r="AG38">
        <v>5.49</v>
      </c>
      <c r="AH38">
        <v>2</v>
      </c>
      <c r="AI38">
        <v>44607230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44607237</v>
      </c>
      <c r="C39">
        <v>44607228</v>
      </c>
      <c r="D39">
        <v>36664196</v>
      </c>
      <c r="E39">
        <v>1</v>
      </c>
      <c r="F39">
        <v>1</v>
      </c>
      <c r="G39">
        <v>1</v>
      </c>
      <c r="H39">
        <v>2</v>
      </c>
      <c r="I39" t="s">
        <v>215</v>
      </c>
      <c r="J39" t="s">
        <v>215</v>
      </c>
      <c r="K39" t="s">
        <v>216</v>
      </c>
      <c r="L39">
        <v>1368</v>
      </c>
      <c r="N39">
        <v>1011</v>
      </c>
      <c r="O39" t="s">
        <v>200</v>
      </c>
      <c r="P39" t="s">
        <v>200</v>
      </c>
      <c r="Q39">
        <v>1</v>
      </c>
      <c r="X39">
        <v>5.49</v>
      </c>
      <c r="Y39">
        <v>0</v>
      </c>
      <c r="Z39">
        <v>231.7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5.49</v>
      </c>
      <c r="AH39">
        <v>2</v>
      </c>
      <c r="AI39">
        <v>44607231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44607238</v>
      </c>
      <c r="C40">
        <v>44607228</v>
      </c>
      <c r="D40">
        <v>36664224</v>
      </c>
      <c r="E40">
        <v>1</v>
      </c>
      <c r="F40">
        <v>1</v>
      </c>
      <c r="G40">
        <v>1</v>
      </c>
      <c r="H40">
        <v>2</v>
      </c>
      <c r="I40" t="s">
        <v>217</v>
      </c>
      <c r="J40" t="s">
        <v>217</v>
      </c>
      <c r="K40" t="s">
        <v>218</v>
      </c>
      <c r="L40">
        <v>1368</v>
      </c>
      <c r="N40">
        <v>1011</v>
      </c>
      <c r="O40" t="s">
        <v>200</v>
      </c>
      <c r="P40" t="s">
        <v>200</v>
      </c>
      <c r="Q40">
        <v>1</v>
      </c>
      <c r="X40">
        <v>4.5599999999999996</v>
      </c>
      <c r="Y40">
        <v>0</v>
      </c>
      <c r="Z40">
        <v>457.7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4.5599999999999996</v>
      </c>
      <c r="AH40">
        <v>2</v>
      </c>
      <c r="AI40">
        <v>44607232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44607239</v>
      </c>
      <c r="C41">
        <v>44607228</v>
      </c>
      <c r="D41">
        <v>36663440</v>
      </c>
      <c r="E41">
        <v>1</v>
      </c>
      <c r="F41">
        <v>1</v>
      </c>
      <c r="G41">
        <v>1</v>
      </c>
      <c r="H41">
        <v>3</v>
      </c>
      <c r="I41" t="s">
        <v>201</v>
      </c>
      <c r="J41" t="s">
        <v>201</v>
      </c>
      <c r="K41" t="s">
        <v>202</v>
      </c>
      <c r="L41">
        <v>1346</v>
      </c>
      <c r="N41">
        <v>1009</v>
      </c>
      <c r="O41" t="s">
        <v>203</v>
      </c>
      <c r="P41" t="s">
        <v>203</v>
      </c>
      <c r="Q41">
        <v>1</v>
      </c>
      <c r="X41">
        <v>1.6</v>
      </c>
      <c r="Y41">
        <v>218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1.6</v>
      </c>
      <c r="AH41">
        <v>2</v>
      </c>
      <c r="AI41">
        <v>44607233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44607240</v>
      </c>
      <c r="C42">
        <v>44607228</v>
      </c>
      <c r="D42">
        <v>36663663</v>
      </c>
      <c r="E42">
        <v>1</v>
      </c>
      <c r="F42">
        <v>1</v>
      </c>
      <c r="G42">
        <v>1</v>
      </c>
      <c r="H42">
        <v>3</v>
      </c>
      <c r="I42" t="s">
        <v>204</v>
      </c>
      <c r="J42" t="s">
        <v>204</v>
      </c>
      <c r="K42" t="s">
        <v>205</v>
      </c>
      <c r="L42">
        <v>1296</v>
      </c>
      <c r="N42">
        <v>1002</v>
      </c>
      <c r="O42" t="s">
        <v>206</v>
      </c>
      <c r="P42" t="s">
        <v>206</v>
      </c>
      <c r="Q42">
        <v>1</v>
      </c>
      <c r="X42">
        <v>6.6</v>
      </c>
      <c r="Y42">
        <v>34.9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6.6</v>
      </c>
      <c r="AH42">
        <v>2</v>
      </c>
      <c r="AI42">
        <v>44607234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ROW(Source!A72)</f>
        <v>72</v>
      </c>
      <c r="B43">
        <v>44608124</v>
      </c>
      <c r="C43">
        <v>44608117</v>
      </c>
      <c r="D43">
        <v>36663205</v>
      </c>
      <c r="E43">
        <v>1</v>
      </c>
      <c r="F43">
        <v>1</v>
      </c>
      <c r="G43">
        <v>1</v>
      </c>
      <c r="H43">
        <v>1</v>
      </c>
      <c r="I43" t="s">
        <v>193</v>
      </c>
      <c r="J43" t="s">
        <v>3</v>
      </c>
      <c r="K43" t="s">
        <v>194</v>
      </c>
      <c r="L43">
        <v>1369</v>
      </c>
      <c r="N43">
        <v>1013</v>
      </c>
      <c r="O43" t="s">
        <v>195</v>
      </c>
      <c r="P43" t="s">
        <v>195</v>
      </c>
      <c r="Q43">
        <v>1</v>
      </c>
      <c r="X43">
        <v>16.47</v>
      </c>
      <c r="Y43">
        <v>0</v>
      </c>
      <c r="Z43">
        <v>0</v>
      </c>
      <c r="AA43">
        <v>0</v>
      </c>
      <c r="AB43">
        <v>126.6</v>
      </c>
      <c r="AC43">
        <v>0</v>
      </c>
      <c r="AD43">
        <v>1</v>
      </c>
      <c r="AE43">
        <v>1</v>
      </c>
      <c r="AF43" t="s">
        <v>3</v>
      </c>
      <c r="AG43">
        <v>16.47</v>
      </c>
      <c r="AH43">
        <v>2</v>
      </c>
      <c r="AI43">
        <v>44608118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ROW(Source!A72)</f>
        <v>72</v>
      </c>
      <c r="B44">
        <v>44608125</v>
      </c>
      <c r="C44">
        <v>44608117</v>
      </c>
      <c r="D44">
        <v>36663194</v>
      </c>
      <c r="E44">
        <v>1</v>
      </c>
      <c r="F44">
        <v>1</v>
      </c>
      <c r="G44">
        <v>1</v>
      </c>
      <c r="H44">
        <v>1</v>
      </c>
      <c r="I44" t="s">
        <v>196</v>
      </c>
      <c r="J44" t="s">
        <v>3</v>
      </c>
      <c r="K44" t="s">
        <v>197</v>
      </c>
      <c r="L44">
        <v>1369</v>
      </c>
      <c r="N44">
        <v>1013</v>
      </c>
      <c r="O44" t="s">
        <v>195</v>
      </c>
      <c r="P44" t="s">
        <v>195</v>
      </c>
      <c r="Q44">
        <v>1</v>
      </c>
      <c r="X44">
        <v>5.49</v>
      </c>
      <c r="Y44">
        <v>0</v>
      </c>
      <c r="Z44">
        <v>0</v>
      </c>
      <c r="AA44">
        <v>0</v>
      </c>
      <c r="AB44">
        <v>142.80000000000001</v>
      </c>
      <c r="AC44">
        <v>0</v>
      </c>
      <c r="AD44">
        <v>1</v>
      </c>
      <c r="AE44">
        <v>2</v>
      </c>
      <c r="AF44" t="s">
        <v>3</v>
      </c>
      <c r="AG44">
        <v>5.49</v>
      </c>
      <c r="AH44">
        <v>2</v>
      </c>
      <c r="AI44">
        <v>44608119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ROW(Source!A72)</f>
        <v>72</v>
      </c>
      <c r="B45">
        <v>44608126</v>
      </c>
      <c r="C45">
        <v>44608117</v>
      </c>
      <c r="D45">
        <v>36664224</v>
      </c>
      <c r="E45">
        <v>1</v>
      </c>
      <c r="F45">
        <v>1</v>
      </c>
      <c r="G45">
        <v>1</v>
      </c>
      <c r="H45">
        <v>2</v>
      </c>
      <c r="I45" t="s">
        <v>217</v>
      </c>
      <c r="J45" t="s">
        <v>217</v>
      </c>
      <c r="K45" t="s">
        <v>218</v>
      </c>
      <c r="L45">
        <v>1368</v>
      </c>
      <c r="N45">
        <v>1011</v>
      </c>
      <c r="O45" t="s">
        <v>200</v>
      </c>
      <c r="P45" t="s">
        <v>200</v>
      </c>
      <c r="Q45">
        <v>1</v>
      </c>
      <c r="X45">
        <v>4.5599999999999996</v>
      </c>
      <c r="Y45">
        <v>0</v>
      </c>
      <c r="Z45">
        <v>457.7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4.5599999999999996</v>
      </c>
      <c r="AH45">
        <v>2</v>
      </c>
      <c r="AI45">
        <v>44608120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ROW(Source!A72)</f>
        <v>72</v>
      </c>
      <c r="B46">
        <v>44608127</v>
      </c>
      <c r="C46">
        <v>44608117</v>
      </c>
      <c r="D46">
        <v>36664232</v>
      </c>
      <c r="E46">
        <v>1</v>
      </c>
      <c r="F46">
        <v>1</v>
      </c>
      <c r="G46">
        <v>1</v>
      </c>
      <c r="H46">
        <v>2</v>
      </c>
      <c r="I46" t="s">
        <v>198</v>
      </c>
      <c r="J46" t="s">
        <v>198</v>
      </c>
      <c r="K46" t="s">
        <v>199</v>
      </c>
      <c r="L46">
        <v>1368</v>
      </c>
      <c r="N46">
        <v>1011</v>
      </c>
      <c r="O46" t="s">
        <v>200</v>
      </c>
      <c r="P46" t="s">
        <v>200</v>
      </c>
      <c r="Q46">
        <v>1</v>
      </c>
      <c r="X46">
        <v>5.49</v>
      </c>
      <c r="Y46">
        <v>0</v>
      </c>
      <c r="Z46">
        <v>198.2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5.49</v>
      </c>
      <c r="AH46">
        <v>2</v>
      </c>
      <c r="AI46">
        <v>44608121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ROW(Source!A72)</f>
        <v>72</v>
      </c>
      <c r="B47">
        <v>44608128</v>
      </c>
      <c r="C47">
        <v>44608117</v>
      </c>
      <c r="D47">
        <v>36663440</v>
      </c>
      <c r="E47">
        <v>1</v>
      </c>
      <c r="F47">
        <v>1</v>
      </c>
      <c r="G47">
        <v>1</v>
      </c>
      <c r="H47">
        <v>3</v>
      </c>
      <c r="I47" t="s">
        <v>201</v>
      </c>
      <c r="J47" t="s">
        <v>201</v>
      </c>
      <c r="K47" t="s">
        <v>202</v>
      </c>
      <c r="L47">
        <v>1346</v>
      </c>
      <c r="N47">
        <v>1009</v>
      </c>
      <c r="O47" t="s">
        <v>203</v>
      </c>
      <c r="P47" t="s">
        <v>203</v>
      </c>
      <c r="Q47">
        <v>1</v>
      </c>
      <c r="X47">
        <v>1.6</v>
      </c>
      <c r="Y47">
        <v>218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1.6</v>
      </c>
      <c r="AH47">
        <v>2</v>
      </c>
      <c r="AI47">
        <v>44608122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ROW(Source!A72)</f>
        <v>72</v>
      </c>
      <c r="B48">
        <v>44608129</v>
      </c>
      <c r="C48">
        <v>44608117</v>
      </c>
      <c r="D48">
        <v>36663663</v>
      </c>
      <c r="E48">
        <v>1</v>
      </c>
      <c r="F48">
        <v>1</v>
      </c>
      <c r="G48">
        <v>1</v>
      </c>
      <c r="H48">
        <v>3</v>
      </c>
      <c r="I48" t="s">
        <v>204</v>
      </c>
      <c r="J48" t="s">
        <v>204</v>
      </c>
      <c r="K48" t="s">
        <v>205</v>
      </c>
      <c r="L48">
        <v>1296</v>
      </c>
      <c r="N48">
        <v>1002</v>
      </c>
      <c r="O48" t="s">
        <v>206</v>
      </c>
      <c r="P48" t="s">
        <v>206</v>
      </c>
      <c r="Q48">
        <v>1</v>
      </c>
      <c r="X48">
        <v>6.6</v>
      </c>
      <c r="Y48">
        <v>34.9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6.6</v>
      </c>
      <c r="AH48">
        <v>2</v>
      </c>
      <c r="AI48">
        <v>44608123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ROW(Source!A73)</f>
        <v>73</v>
      </c>
      <c r="B49">
        <v>44608575</v>
      </c>
      <c r="C49">
        <v>44608568</v>
      </c>
      <c r="D49">
        <v>36663205</v>
      </c>
      <c r="E49">
        <v>1</v>
      </c>
      <c r="F49">
        <v>1</v>
      </c>
      <c r="G49">
        <v>1</v>
      </c>
      <c r="H49">
        <v>1</v>
      </c>
      <c r="I49" t="s">
        <v>193</v>
      </c>
      <c r="J49" t="s">
        <v>3</v>
      </c>
      <c r="K49" t="s">
        <v>194</v>
      </c>
      <c r="L49">
        <v>1369</v>
      </c>
      <c r="N49">
        <v>1013</v>
      </c>
      <c r="O49" t="s">
        <v>195</v>
      </c>
      <c r="P49" t="s">
        <v>195</v>
      </c>
      <c r="Q49">
        <v>1</v>
      </c>
      <c r="X49">
        <v>8.82</v>
      </c>
      <c r="Y49">
        <v>0</v>
      </c>
      <c r="Z49">
        <v>0</v>
      </c>
      <c r="AA49">
        <v>0</v>
      </c>
      <c r="AB49">
        <v>126.6</v>
      </c>
      <c r="AC49">
        <v>0</v>
      </c>
      <c r="AD49">
        <v>1</v>
      </c>
      <c r="AE49">
        <v>1</v>
      </c>
      <c r="AF49" t="s">
        <v>3</v>
      </c>
      <c r="AG49">
        <v>8.82</v>
      </c>
      <c r="AH49">
        <v>2</v>
      </c>
      <c r="AI49">
        <v>44608569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ROW(Source!A73)</f>
        <v>73</v>
      </c>
      <c r="B50">
        <v>44608576</v>
      </c>
      <c r="C50">
        <v>44608568</v>
      </c>
      <c r="D50">
        <v>36663194</v>
      </c>
      <c r="E50">
        <v>1</v>
      </c>
      <c r="F50">
        <v>1</v>
      </c>
      <c r="G50">
        <v>1</v>
      </c>
      <c r="H50">
        <v>1</v>
      </c>
      <c r="I50" t="s">
        <v>196</v>
      </c>
      <c r="J50" t="s">
        <v>3</v>
      </c>
      <c r="K50" t="s">
        <v>197</v>
      </c>
      <c r="L50">
        <v>1369</v>
      </c>
      <c r="N50">
        <v>1013</v>
      </c>
      <c r="O50" t="s">
        <v>195</v>
      </c>
      <c r="P50" t="s">
        <v>195</v>
      </c>
      <c r="Q50">
        <v>1</v>
      </c>
      <c r="X50">
        <v>2.94</v>
      </c>
      <c r="Y50">
        <v>0</v>
      </c>
      <c r="Z50">
        <v>0</v>
      </c>
      <c r="AA50">
        <v>0</v>
      </c>
      <c r="AB50">
        <v>142.80000000000001</v>
      </c>
      <c r="AC50">
        <v>0</v>
      </c>
      <c r="AD50">
        <v>1</v>
      </c>
      <c r="AE50">
        <v>2</v>
      </c>
      <c r="AF50" t="s">
        <v>3</v>
      </c>
      <c r="AG50">
        <v>2.94</v>
      </c>
      <c r="AH50">
        <v>2</v>
      </c>
      <c r="AI50">
        <v>44608570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ROW(Source!A73)</f>
        <v>73</v>
      </c>
      <c r="B51">
        <v>44608577</v>
      </c>
      <c r="C51">
        <v>44608568</v>
      </c>
      <c r="D51">
        <v>36664224</v>
      </c>
      <c r="E51">
        <v>1</v>
      </c>
      <c r="F51">
        <v>1</v>
      </c>
      <c r="G51">
        <v>1</v>
      </c>
      <c r="H51">
        <v>2</v>
      </c>
      <c r="I51" t="s">
        <v>217</v>
      </c>
      <c r="J51" t="s">
        <v>217</v>
      </c>
      <c r="K51" t="s">
        <v>218</v>
      </c>
      <c r="L51">
        <v>1368</v>
      </c>
      <c r="N51">
        <v>1011</v>
      </c>
      <c r="O51" t="s">
        <v>200</v>
      </c>
      <c r="P51" t="s">
        <v>200</v>
      </c>
      <c r="Q51">
        <v>1</v>
      </c>
      <c r="X51">
        <v>2.2400000000000002</v>
      </c>
      <c r="Y51">
        <v>0</v>
      </c>
      <c r="Z51">
        <v>457.7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2.2400000000000002</v>
      </c>
      <c r="AH51">
        <v>2</v>
      </c>
      <c r="AI51">
        <v>44608571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ROW(Source!A73)</f>
        <v>73</v>
      </c>
      <c r="B52">
        <v>44608578</v>
      </c>
      <c r="C52">
        <v>44608568</v>
      </c>
      <c r="D52">
        <v>36664232</v>
      </c>
      <c r="E52">
        <v>1</v>
      </c>
      <c r="F52">
        <v>1</v>
      </c>
      <c r="G52">
        <v>1</v>
      </c>
      <c r="H52">
        <v>2</v>
      </c>
      <c r="I52" t="s">
        <v>198</v>
      </c>
      <c r="J52" t="s">
        <v>198</v>
      </c>
      <c r="K52" t="s">
        <v>199</v>
      </c>
      <c r="L52">
        <v>1368</v>
      </c>
      <c r="N52">
        <v>1011</v>
      </c>
      <c r="O52" t="s">
        <v>200</v>
      </c>
      <c r="P52" t="s">
        <v>200</v>
      </c>
      <c r="Q52">
        <v>1</v>
      </c>
      <c r="X52">
        <v>2.94</v>
      </c>
      <c r="Y52">
        <v>0</v>
      </c>
      <c r="Z52">
        <v>198.2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2.94</v>
      </c>
      <c r="AH52">
        <v>2</v>
      </c>
      <c r="AI52">
        <v>44608572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ROW(Source!A73)</f>
        <v>73</v>
      </c>
      <c r="B53">
        <v>44608579</v>
      </c>
      <c r="C53">
        <v>44608568</v>
      </c>
      <c r="D53">
        <v>36663440</v>
      </c>
      <c r="E53">
        <v>1</v>
      </c>
      <c r="F53">
        <v>1</v>
      </c>
      <c r="G53">
        <v>1</v>
      </c>
      <c r="H53">
        <v>3</v>
      </c>
      <c r="I53" t="s">
        <v>201</v>
      </c>
      <c r="J53" t="s">
        <v>201</v>
      </c>
      <c r="K53" t="s">
        <v>202</v>
      </c>
      <c r="L53">
        <v>1346</v>
      </c>
      <c r="N53">
        <v>1009</v>
      </c>
      <c r="O53" t="s">
        <v>203</v>
      </c>
      <c r="P53" t="s">
        <v>203</v>
      </c>
      <c r="Q53">
        <v>1</v>
      </c>
      <c r="X53">
        <v>0.8</v>
      </c>
      <c r="Y53">
        <v>218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0.8</v>
      </c>
      <c r="AH53">
        <v>2</v>
      </c>
      <c r="AI53">
        <v>44608573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ROW(Source!A73)</f>
        <v>73</v>
      </c>
      <c r="B54">
        <v>44608580</v>
      </c>
      <c r="C54">
        <v>44608568</v>
      </c>
      <c r="D54">
        <v>36663663</v>
      </c>
      <c r="E54">
        <v>1</v>
      </c>
      <c r="F54">
        <v>1</v>
      </c>
      <c r="G54">
        <v>1</v>
      </c>
      <c r="H54">
        <v>3</v>
      </c>
      <c r="I54" t="s">
        <v>204</v>
      </c>
      <c r="J54" t="s">
        <v>204</v>
      </c>
      <c r="K54" t="s">
        <v>205</v>
      </c>
      <c r="L54">
        <v>1296</v>
      </c>
      <c r="N54">
        <v>1002</v>
      </c>
      <c r="O54" t="s">
        <v>206</v>
      </c>
      <c r="P54" t="s">
        <v>206</v>
      </c>
      <c r="Q54">
        <v>1</v>
      </c>
      <c r="X54">
        <v>3.2</v>
      </c>
      <c r="Y54">
        <v>34.9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3.2</v>
      </c>
      <c r="AH54">
        <v>2</v>
      </c>
      <c r="AI54">
        <v>44608574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ROW(Source!A74)</f>
        <v>74</v>
      </c>
      <c r="B55">
        <v>44608549</v>
      </c>
      <c r="C55">
        <v>44608542</v>
      </c>
      <c r="D55">
        <v>36663192</v>
      </c>
      <c r="E55">
        <v>1</v>
      </c>
      <c r="F55">
        <v>1</v>
      </c>
      <c r="G55">
        <v>1</v>
      </c>
      <c r="H55">
        <v>1</v>
      </c>
      <c r="I55" t="s">
        <v>213</v>
      </c>
      <c r="J55" t="s">
        <v>3</v>
      </c>
      <c r="K55" t="s">
        <v>214</v>
      </c>
      <c r="L55">
        <v>1369</v>
      </c>
      <c r="N55">
        <v>1013</v>
      </c>
      <c r="O55" t="s">
        <v>195</v>
      </c>
      <c r="P55" t="s">
        <v>195</v>
      </c>
      <c r="Q55">
        <v>1</v>
      </c>
      <c r="X55">
        <v>11.91</v>
      </c>
      <c r="Y55">
        <v>0</v>
      </c>
      <c r="Z55">
        <v>0</v>
      </c>
      <c r="AA55">
        <v>0</v>
      </c>
      <c r="AB55">
        <v>142.80000000000001</v>
      </c>
      <c r="AC55">
        <v>0</v>
      </c>
      <c r="AD55">
        <v>1</v>
      </c>
      <c r="AE55">
        <v>1</v>
      </c>
      <c r="AF55" t="s">
        <v>3</v>
      </c>
      <c r="AG55">
        <v>11.91</v>
      </c>
      <c r="AH55">
        <v>2</v>
      </c>
      <c r="AI55">
        <v>44608543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ROW(Source!A74)</f>
        <v>74</v>
      </c>
      <c r="B56">
        <v>44608550</v>
      </c>
      <c r="C56">
        <v>44608542</v>
      </c>
      <c r="D56">
        <v>36663194</v>
      </c>
      <c r="E56">
        <v>1</v>
      </c>
      <c r="F56">
        <v>1</v>
      </c>
      <c r="G56">
        <v>1</v>
      </c>
      <c r="H56">
        <v>1</v>
      </c>
      <c r="I56" t="s">
        <v>196</v>
      </c>
      <c r="J56" t="s">
        <v>3</v>
      </c>
      <c r="K56" t="s">
        <v>197</v>
      </c>
      <c r="L56">
        <v>1369</v>
      </c>
      <c r="N56">
        <v>1013</v>
      </c>
      <c r="O56" t="s">
        <v>195</v>
      </c>
      <c r="P56" t="s">
        <v>195</v>
      </c>
      <c r="Q56">
        <v>1</v>
      </c>
      <c r="X56">
        <v>5.49</v>
      </c>
      <c r="Y56">
        <v>0</v>
      </c>
      <c r="Z56">
        <v>0</v>
      </c>
      <c r="AA56">
        <v>0</v>
      </c>
      <c r="AB56">
        <v>142.80000000000001</v>
      </c>
      <c r="AC56">
        <v>0</v>
      </c>
      <c r="AD56">
        <v>1</v>
      </c>
      <c r="AE56">
        <v>2</v>
      </c>
      <c r="AF56" t="s">
        <v>3</v>
      </c>
      <c r="AG56">
        <v>5.49</v>
      </c>
      <c r="AH56">
        <v>2</v>
      </c>
      <c r="AI56">
        <v>44608544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ROW(Source!A74)</f>
        <v>74</v>
      </c>
      <c r="B57">
        <v>44608551</v>
      </c>
      <c r="C57">
        <v>44608542</v>
      </c>
      <c r="D57">
        <v>36664196</v>
      </c>
      <c r="E57">
        <v>1</v>
      </c>
      <c r="F57">
        <v>1</v>
      </c>
      <c r="G57">
        <v>1</v>
      </c>
      <c r="H57">
        <v>2</v>
      </c>
      <c r="I57" t="s">
        <v>215</v>
      </c>
      <c r="J57" t="s">
        <v>215</v>
      </c>
      <c r="K57" t="s">
        <v>216</v>
      </c>
      <c r="L57">
        <v>1368</v>
      </c>
      <c r="N57">
        <v>1011</v>
      </c>
      <c r="O57" t="s">
        <v>200</v>
      </c>
      <c r="P57" t="s">
        <v>200</v>
      </c>
      <c r="Q57">
        <v>1</v>
      </c>
      <c r="X57">
        <v>5.49</v>
      </c>
      <c r="Y57">
        <v>0</v>
      </c>
      <c r="Z57">
        <v>231.7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5.49</v>
      </c>
      <c r="AH57">
        <v>2</v>
      </c>
      <c r="AI57">
        <v>44608545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ROW(Source!A74)</f>
        <v>74</v>
      </c>
      <c r="B58">
        <v>44608552</v>
      </c>
      <c r="C58">
        <v>44608542</v>
      </c>
      <c r="D58">
        <v>36664224</v>
      </c>
      <c r="E58">
        <v>1</v>
      </c>
      <c r="F58">
        <v>1</v>
      </c>
      <c r="G58">
        <v>1</v>
      </c>
      <c r="H58">
        <v>2</v>
      </c>
      <c r="I58" t="s">
        <v>217</v>
      </c>
      <c r="J58" t="s">
        <v>217</v>
      </c>
      <c r="K58" t="s">
        <v>218</v>
      </c>
      <c r="L58">
        <v>1368</v>
      </c>
      <c r="N58">
        <v>1011</v>
      </c>
      <c r="O58" t="s">
        <v>200</v>
      </c>
      <c r="P58" t="s">
        <v>200</v>
      </c>
      <c r="Q58">
        <v>1</v>
      </c>
      <c r="X58">
        <v>4.5599999999999996</v>
      </c>
      <c r="Y58">
        <v>0</v>
      </c>
      <c r="Z58">
        <v>457.7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4.5599999999999996</v>
      </c>
      <c r="AH58">
        <v>2</v>
      </c>
      <c r="AI58">
        <v>44608546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ROW(Source!A74)</f>
        <v>74</v>
      </c>
      <c r="B59">
        <v>44608553</v>
      </c>
      <c r="C59">
        <v>44608542</v>
      </c>
      <c r="D59">
        <v>36663440</v>
      </c>
      <c r="E59">
        <v>1</v>
      </c>
      <c r="F59">
        <v>1</v>
      </c>
      <c r="G59">
        <v>1</v>
      </c>
      <c r="H59">
        <v>3</v>
      </c>
      <c r="I59" t="s">
        <v>201</v>
      </c>
      <c r="J59" t="s">
        <v>201</v>
      </c>
      <c r="K59" t="s">
        <v>202</v>
      </c>
      <c r="L59">
        <v>1346</v>
      </c>
      <c r="N59">
        <v>1009</v>
      </c>
      <c r="O59" t="s">
        <v>203</v>
      </c>
      <c r="P59" t="s">
        <v>203</v>
      </c>
      <c r="Q59">
        <v>1</v>
      </c>
      <c r="X59">
        <v>1.6</v>
      </c>
      <c r="Y59">
        <v>218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1.6</v>
      </c>
      <c r="AH59">
        <v>2</v>
      </c>
      <c r="AI59">
        <v>44608547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ROW(Source!A74)</f>
        <v>74</v>
      </c>
      <c r="B60">
        <v>44608554</v>
      </c>
      <c r="C60">
        <v>44608542</v>
      </c>
      <c r="D60">
        <v>36663663</v>
      </c>
      <c r="E60">
        <v>1</v>
      </c>
      <c r="F60">
        <v>1</v>
      </c>
      <c r="G60">
        <v>1</v>
      </c>
      <c r="H60">
        <v>3</v>
      </c>
      <c r="I60" t="s">
        <v>204</v>
      </c>
      <c r="J60" t="s">
        <v>204</v>
      </c>
      <c r="K60" t="s">
        <v>205</v>
      </c>
      <c r="L60">
        <v>1296</v>
      </c>
      <c r="N60">
        <v>1002</v>
      </c>
      <c r="O60" t="s">
        <v>206</v>
      </c>
      <c r="P60" t="s">
        <v>206</v>
      </c>
      <c r="Q60">
        <v>1</v>
      </c>
      <c r="X60">
        <v>6.6</v>
      </c>
      <c r="Y60">
        <v>34.9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6.6</v>
      </c>
      <c r="AH60">
        <v>2</v>
      </c>
      <c r="AI60">
        <v>44608548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ROW(Source!A75)</f>
        <v>75</v>
      </c>
      <c r="B61">
        <v>44608582</v>
      </c>
      <c r="C61">
        <v>44608581</v>
      </c>
      <c r="D61">
        <v>36663192</v>
      </c>
      <c r="E61">
        <v>1</v>
      </c>
      <c r="F61">
        <v>1</v>
      </c>
      <c r="G61">
        <v>1</v>
      </c>
      <c r="H61">
        <v>1</v>
      </c>
      <c r="I61" t="s">
        <v>213</v>
      </c>
      <c r="J61" t="s">
        <v>3</v>
      </c>
      <c r="K61" t="s">
        <v>214</v>
      </c>
      <c r="L61">
        <v>1369</v>
      </c>
      <c r="N61">
        <v>1013</v>
      </c>
      <c r="O61" t="s">
        <v>195</v>
      </c>
      <c r="P61" t="s">
        <v>195</v>
      </c>
      <c r="Q61">
        <v>1</v>
      </c>
      <c r="X61">
        <v>6.58</v>
      </c>
      <c r="Y61">
        <v>0</v>
      </c>
      <c r="Z61">
        <v>0</v>
      </c>
      <c r="AA61">
        <v>0</v>
      </c>
      <c r="AB61">
        <v>142.80000000000001</v>
      </c>
      <c r="AC61">
        <v>0</v>
      </c>
      <c r="AD61">
        <v>1</v>
      </c>
      <c r="AE61">
        <v>1</v>
      </c>
      <c r="AF61" t="s">
        <v>3</v>
      </c>
      <c r="AG61">
        <v>6.58</v>
      </c>
      <c r="AH61">
        <v>2</v>
      </c>
      <c r="AI61">
        <v>44608582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ROW(Source!A75)</f>
        <v>75</v>
      </c>
      <c r="B62">
        <v>44608583</v>
      </c>
      <c r="C62">
        <v>44608581</v>
      </c>
      <c r="D62">
        <v>36663194</v>
      </c>
      <c r="E62">
        <v>1</v>
      </c>
      <c r="F62">
        <v>1</v>
      </c>
      <c r="G62">
        <v>1</v>
      </c>
      <c r="H62">
        <v>1</v>
      </c>
      <c r="I62" t="s">
        <v>196</v>
      </c>
      <c r="J62" t="s">
        <v>3</v>
      </c>
      <c r="K62" t="s">
        <v>197</v>
      </c>
      <c r="L62">
        <v>1369</v>
      </c>
      <c r="N62">
        <v>1013</v>
      </c>
      <c r="O62" t="s">
        <v>195</v>
      </c>
      <c r="P62" t="s">
        <v>195</v>
      </c>
      <c r="Q62">
        <v>1</v>
      </c>
      <c r="X62">
        <v>2.94</v>
      </c>
      <c r="Y62">
        <v>0</v>
      </c>
      <c r="Z62">
        <v>0</v>
      </c>
      <c r="AA62">
        <v>0</v>
      </c>
      <c r="AB62">
        <v>142.80000000000001</v>
      </c>
      <c r="AC62">
        <v>0</v>
      </c>
      <c r="AD62">
        <v>1</v>
      </c>
      <c r="AE62">
        <v>2</v>
      </c>
      <c r="AF62" t="s">
        <v>3</v>
      </c>
      <c r="AG62">
        <v>2.94</v>
      </c>
      <c r="AH62">
        <v>2</v>
      </c>
      <c r="AI62">
        <v>44608583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ROW(Source!A75)</f>
        <v>75</v>
      </c>
      <c r="B63">
        <v>44608584</v>
      </c>
      <c r="C63">
        <v>44608581</v>
      </c>
      <c r="D63">
        <v>36664196</v>
      </c>
      <c r="E63">
        <v>1</v>
      </c>
      <c r="F63">
        <v>1</v>
      </c>
      <c r="G63">
        <v>1</v>
      </c>
      <c r="H63">
        <v>2</v>
      </c>
      <c r="I63" t="s">
        <v>215</v>
      </c>
      <c r="J63" t="s">
        <v>215</v>
      </c>
      <c r="K63" t="s">
        <v>216</v>
      </c>
      <c r="L63">
        <v>1368</v>
      </c>
      <c r="N63">
        <v>1011</v>
      </c>
      <c r="O63" t="s">
        <v>200</v>
      </c>
      <c r="P63" t="s">
        <v>200</v>
      </c>
      <c r="Q63">
        <v>1</v>
      </c>
      <c r="X63">
        <v>2.94</v>
      </c>
      <c r="Y63">
        <v>0</v>
      </c>
      <c r="Z63">
        <v>231.7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2.94</v>
      </c>
      <c r="AH63">
        <v>2</v>
      </c>
      <c r="AI63">
        <v>44608584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ROW(Source!A75)</f>
        <v>75</v>
      </c>
      <c r="B64">
        <v>44608585</v>
      </c>
      <c r="C64">
        <v>44608581</v>
      </c>
      <c r="D64">
        <v>36664224</v>
      </c>
      <c r="E64">
        <v>1</v>
      </c>
      <c r="F64">
        <v>1</v>
      </c>
      <c r="G64">
        <v>1</v>
      </c>
      <c r="H64">
        <v>2</v>
      </c>
      <c r="I64" t="s">
        <v>217</v>
      </c>
      <c r="J64" t="s">
        <v>217</v>
      </c>
      <c r="K64" t="s">
        <v>218</v>
      </c>
      <c r="L64">
        <v>1368</v>
      </c>
      <c r="N64">
        <v>1011</v>
      </c>
      <c r="O64" t="s">
        <v>200</v>
      </c>
      <c r="P64" t="s">
        <v>200</v>
      </c>
      <c r="Q64">
        <v>1</v>
      </c>
      <c r="X64">
        <v>2.2400000000000002</v>
      </c>
      <c r="Y64">
        <v>0</v>
      </c>
      <c r="Z64">
        <v>457.7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2.2400000000000002</v>
      </c>
      <c r="AH64">
        <v>2</v>
      </c>
      <c r="AI64">
        <v>44608585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ROW(Source!A75)</f>
        <v>75</v>
      </c>
      <c r="B65">
        <v>44608586</v>
      </c>
      <c r="C65">
        <v>44608581</v>
      </c>
      <c r="D65">
        <v>36663440</v>
      </c>
      <c r="E65">
        <v>1</v>
      </c>
      <c r="F65">
        <v>1</v>
      </c>
      <c r="G65">
        <v>1</v>
      </c>
      <c r="H65">
        <v>3</v>
      </c>
      <c r="I65" t="s">
        <v>201</v>
      </c>
      <c r="J65" t="s">
        <v>201</v>
      </c>
      <c r="K65" t="s">
        <v>202</v>
      </c>
      <c r="L65">
        <v>1346</v>
      </c>
      <c r="N65">
        <v>1009</v>
      </c>
      <c r="O65" t="s">
        <v>203</v>
      </c>
      <c r="P65" t="s">
        <v>203</v>
      </c>
      <c r="Q65">
        <v>1</v>
      </c>
      <c r="X65">
        <v>0.8</v>
      </c>
      <c r="Y65">
        <v>218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0.8</v>
      </c>
      <c r="AH65">
        <v>2</v>
      </c>
      <c r="AI65">
        <v>44608586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ROW(Source!A75)</f>
        <v>75</v>
      </c>
      <c r="B66">
        <v>44608587</v>
      </c>
      <c r="C66">
        <v>44608581</v>
      </c>
      <c r="D66">
        <v>36663663</v>
      </c>
      <c r="E66">
        <v>1</v>
      </c>
      <c r="F66">
        <v>1</v>
      </c>
      <c r="G66">
        <v>1</v>
      </c>
      <c r="H66">
        <v>3</v>
      </c>
      <c r="I66" t="s">
        <v>204</v>
      </c>
      <c r="J66" t="s">
        <v>204</v>
      </c>
      <c r="K66" t="s">
        <v>205</v>
      </c>
      <c r="L66">
        <v>1296</v>
      </c>
      <c r="N66">
        <v>1002</v>
      </c>
      <c r="O66" t="s">
        <v>206</v>
      </c>
      <c r="P66" t="s">
        <v>206</v>
      </c>
      <c r="Q66">
        <v>1</v>
      </c>
      <c r="X66">
        <v>3.2</v>
      </c>
      <c r="Y66">
        <v>34.9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3.2</v>
      </c>
      <c r="AH66">
        <v>2</v>
      </c>
      <c r="AI66">
        <v>44608587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ROW(Source!A76)</f>
        <v>76</v>
      </c>
      <c r="B67">
        <v>44607244</v>
      </c>
      <c r="C67">
        <v>44607241</v>
      </c>
      <c r="D67">
        <v>16071882</v>
      </c>
      <c r="E67">
        <v>1</v>
      </c>
      <c r="F67">
        <v>1</v>
      </c>
      <c r="G67">
        <v>1</v>
      </c>
      <c r="H67">
        <v>1</v>
      </c>
      <c r="I67" t="s">
        <v>207</v>
      </c>
      <c r="J67" t="s">
        <v>3</v>
      </c>
      <c r="K67" t="s">
        <v>208</v>
      </c>
      <c r="L67">
        <v>1476</v>
      </c>
      <c r="N67">
        <v>1013</v>
      </c>
      <c r="O67" t="s">
        <v>209</v>
      </c>
      <c r="P67" t="s">
        <v>210</v>
      </c>
      <c r="Q67">
        <v>1</v>
      </c>
      <c r="X67">
        <v>1.05</v>
      </c>
      <c r="Y67">
        <v>0</v>
      </c>
      <c r="Z67">
        <v>0</v>
      </c>
      <c r="AA67">
        <v>0</v>
      </c>
      <c r="AB67">
        <v>11.643000000000001</v>
      </c>
      <c r="AC67">
        <v>0</v>
      </c>
      <c r="AD67">
        <v>1</v>
      </c>
      <c r="AE67">
        <v>1</v>
      </c>
      <c r="AF67" t="s">
        <v>108</v>
      </c>
      <c r="AG67">
        <v>0.21000000000000002</v>
      </c>
      <c r="AH67">
        <v>2</v>
      </c>
      <c r="AI67">
        <v>44607242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ROW(Source!A76)</f>
        <v>76</v>
      </c>
      <c r="B68">
        <v>44607245</v>
      </c>
      <c r="C68">
        <v>44607241</v>
      </c>
      <c r="D68">
        <v>16085243</v>
      </c>
      <c r="E68">
        <v>1</v>
      </c>
      <c r="F68">
        <v>1</v>
      </c>
      <c r="G68">
        <v>1</v>
      </c>
      <c r="H68">
        <v>2</v>
      </c>
      <c r="I68" t="s">
        <v>219</v>
      </c>
      <c r="J68" t="s">
        <v>219</v>
      </c>
      <c r="K68" t="s">
        <v>220</v>
      </c>
      <c r="L68">
        <v>1368</v>
      </c>
      <c r="N68">
        <v>1011</v>
      </c>
      <c r="O68" t="s">
        <v>200</v>
      </c>
      <c r="P68" t="s">
        <v>200</v>
      </c>
      <c r="Q68">
        <v>1</v>
      </c>
      <c r="X68">
        <v>1.05</v>
      </c>
      <c r="Y68">
        <v>0</v>
      </c>
      <c r="Z68">
        <v>77.599999999999994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108</v>
      </c>
      <c r="AG68">
        <v>0.21000000000000002</v>
      </c>
      <c r="AH68">
        <v>2</v>
      </c>
      <c r="AI68">
        <v>44607243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17 граф МРСК по ВУЕР</vt:lpstr>
      <vt:lpstr>Source</vt:lpstr>
      <vt:lpstr>SourceObSm</vt:lpstr>
      <vt:lpstr>SmtRes</vt:lpstr>
      <vt:lpstr>EtalonRes</vt:lpstr>
      <vt:lpstr>Комментарий</vt:lpstr>
      <vt:lpstr>'17 граф МРСК по ВУЕР'!Область_печати</vt:lpstr>
      <vt:lpstr>Подраздел_Заголовок</vt:lpstr>
      <vt:lpstr>Подраздел_Итоги</vt:lpstr>
      <vt:lpstr>Подраздел_Лимитированные</vt:lpstr>
      <vt:lpstr>Подстрока</vt:lpstr>
      <vt:lpstr>Раздел_Заголовок</vt:lpstr>
      <vt:lpstr>Раздел_Итоги</vt:lpstr>
      <vt:lpstr>Раздел_Лимитированные</vt:lpstr>
      <vt:lpstr>Смета_Заголовок</vt:lpstr>
      <vt:lpstr>Смета_Концовка</vt:lpstr>
      <vt:lpstr>Смета_Лимитированные</vt:lpstr>
      <vt:lpstr>Строка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Mitrokhina_EN</cp:lastModifiedBy>
  <cp:lastPrinted>2022-09-26T07:40:11Z</cp:lastPrinted>
  <dcterms:created xsi:type="dcterms:W3CDTF">2022-07-12T12:14:16Z</dcterms:created>
  <dcterms:modified xsi:type="dcterms:W3CDTF">2022-09-26T07:40:50Z</dcterms:modified>
</cp:coreProperties>
</file>